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/>
  </bookViews>
  <sheets>
    <sheet name="OFERTA" sheetId="6" r:id="rId1"/>
    <sheet name="RUBRADO" sheetId="5" r:id="rId2"/>
  </sheets>
  <calcPr calcId="145621" iterateDelta="1E-4"/>
</workbook>
</file>

<file path=xl/calcChain.xml><?xml version="1.0" encoding="utf-8"?>
<calcChain xmlns="http://schemas.openxmlformats.org/spreadsheetml/2006/main">
  <c r="G87" i="5" l="1"/>
  <c r="G86" i="5"/>
  <c r="G85" i="5"/>
  <c r="G81" i="5"/>
  <c r="H79" i="5"/>
  <c r="G77" i="5"/>
  <c r="H75" i="5" s="1"/>
  <c r="G73" i="5"/>
  <c r="G72" i="5"/>
  <c r="G71" i="5"/>
  <c r="G70" i="5"/>
  <c r="G69" i="5"/>
  <c r="G67" i="5"/>
  <c r="G66" i="5"/>
  <c r="G56" i="5"/>
  <c r="G55" i="5"/>
  <c r="G53" i="5"/>
  <c r="G52" i="5"/>
  <c r="G51" i="5"/>
  <c r="G50" i="5"/>
  <c r="G49" i="5"/>
  <c r="G48" i="5"/>
  <c r="G46" i="5"/>
  <c r="G45" i="5"/>
  <c r="G44" i="5"/>
  <c r="G43" i="5"/>
  <c r="G42" i="5"/>
  <c r="G37" i="5"/>
  <c r="G35" i="5"/>
  <c r="G34" i="5"/>
  <c r="G33" i="5"/>
  <c r="G32" i="5"/>
  <c r="G31" i="5"/>
  <c r="G30" i="5"/>
  <c r="G24" i="5"/>
  <c r="G23" i="5"/>
  <c r="G22" i="5"/>
  <c r="G21" i="5"/>
  <c r="G20" i="5"/>
  <c r="G19" i="5"/>
  <c r="G18" i="5"/>
  <c r="G17" i="5"/>
  <c r="G16" i="5"/>
  <c r="H83" i="5" l="1"/>
  <c r="H63" i="5"/>
  <c r="I23" i="6"/>
  <c r="I22" i="6"/>
  <c r="G61" i="5"/>
  <c r="G29" i="5"/>
  <c r="I21" i="6"/>
  <c r="C5" i="6" l="1"/>
  <c r="C10" i="6" l="1"/>
  <c r="H26" i="5"/>
  <c r="G15" i="5"/>
  <c r="H13" i="5" l="1"/>
  <c r="G60" i="5"/>
  <c r="H58" i="5" s="1"/>
  <c r="G41" i="5"/>
  <c r="H39" i="5" s="1"/>
  <c r="H91" i="5" l="1"/>
  <c r="I81" i="5" l="1"/>
  <c r="J79" i="5" s="1"/>
  <c r="I87" i="5"/>
  <c r="I86" i="5"/>
  <c r="I85" i="5"/>
  <c r="J83" i="5" s="1"/>
  <c r="I77" i="5"/>
  <c r="J75" i="5" s="1"/>
  <c r="I67" i="5"/>
  <c r="I73" i="5"/>
  <c r="I69" i="5"/>
  <c r="I70" i="5"/>
  <c r="I72" i="5"/>
  <c r="I71" i="5"/>
  <c r="I66" i="5"/>
  <c r="J63" i="5" s="1"/>
  <c r="I55" i="5"/>
  <c r="I44" i="5"/>
  <c r="I48" i="5"/>
  <c r="I52" i="5"/>
  <c r="I56" i="5"/>
  <c r="I45" i="5"/>
  <c r="I49" i="5"/>
  <c r="I53" i="5"/>
  <c r="I42" i="5"/>
  <c r="I46" i="5"/>
  <c r="I50" i="5"/>
  <c r="I43" i="5"/>
  <c r="I51" i="5"/>
  <c r="I32" i="5"/>
  <c r="I31" i="5"/>
  <c r="I33" i="5"/>
  <c r="I34" i="5"/>
  <c r="I35" i="5"/>
  <c r="I37" i="5"/>
  <c r="I30" i="5"/>
  <c r="I21" i="5"/>
  <c r="I17" i="5"/>
  <c r="I24" i="5"/>
  <c r="I18" i="5"/>
  <c r="I19" i="5"/>
  <c r="I20" i="5"/>
  <c r="I22" i="5"/>
  <c r="I23" i="5"/>
  <c r="I16" i="5"/>
  <c r="I61" i="5"/>
  <c r="I29" i="5"/>
  <c r="J26" i="5" s="1"/>
  <c r="I10" i="6"/>
  <c r="I41" i="5"/>
  <c r="J39" i="5" s="1"/>
  <c r="I15" i="5"/>
  <c r="I60" i="5"/>
  <c r="J58" i="5" s="1"/>
  <c r="J13" i="5" l="1"/>
  <c r="J91" i="5" s="1"/>
  <c r="I11" i="6"/>
  <c r="I14" i="6" s="1"/>
  <c r="I16" i="6" l="1"/>
  <c r="I18" i="6" s="1"/>
  <c r="I25" i="6" s="1"/>
</calcChain>
</file>

<file path=xl/sharedStrings.xml><?xml version="1.0" encoding="utf-8"?>
<sst xmlns="http://schemas.openxmlformats.org/spreadsheetml/2006/main" count="202" uniqueCount="154">
  <si>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</si>
  <si>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</si>
  <si>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</si>
  <si>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</si>
  <si>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</si>
  <si>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</si>
  <si>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</si>
  <si>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</si>
  <si>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</si>
  <si>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</si>
  <si>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</si>
  <si>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</si>
  <si>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</si>
  <si>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</si>
  <si>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</si>
  <si>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</si>
  <si>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</si>
  <si>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</si>
  <si>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</si>
  <si>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</si>
  <si>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</si>
  <si>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</si>
  <si>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</si>
  <si>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</si>
  <si>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</si>
  <si>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</si>
  <si>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</si>
  <si>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</si>
  <si>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</si>
  <si>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</si>
  <si>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</si>
  <si>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</si>
  <si>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</si>
  <si>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</si>
  <si>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</si>
  <si>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</si>
  <si>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</si>
  <si>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</si>
  <si>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</si>
  <si>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</si>
  <si>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</si>
  <si>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</si>
  <si>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</si>
  <si>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</si>
  <si>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SUB TOTAL OBRA</t>
  </si>
  <si>
    <t>Imprevistos (10% de Obra Prevista)</t>
  </si>
  <si>
    <t>3.1</t>
  </si>
  <si>
    <t>4.2</t>
  </si>
  <si>
    <t xml:space="preserve">PRESUPUESTO OBRA   </t>
  </si>
  <si>
    <t>IMPLANTACIÓN</t>
  </si>
  <si>
    <t>3.2</t>
  </si>
  <si>
    <t>HERRERIA</t>
  </si>
  <si>
    <t>2.4</t>
  </si>
  <si>
    <t>ELECTRICA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</si>
  <si>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</si>
  <si>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</si>
  <si>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</si>
  <si>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</si>
  <si>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</si>
  <si>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</si>
  <si>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</si>
  <si>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</si>
  <si>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</si>
  <si>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</si>
  <si>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</si>
  <si>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</si>
  <si>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M3</t>
  </si>
  <si>
    <t>♀</t>
  </si>
  <si>
    <t>LEYES SOCIALES OBRA $</t>
  </si>
  <si>
    <t>Leyes Sociales imprevistos $</t>
  </si>
  <si>
    <t>TOTAL GENERAL OBRA $  (IVA y LEYES SOCIALES)</t>
  </si>
  <si>
    <t>OBRA: LICEO 1 PANDO - CANELONES</t>
  </si>
  <si>
    <t>Cartel de Obra</t>
  </si>
  <si>
    <t>Fletes de implantación</t>
  </si>
  <si>
    <t>Valla separación de zonas de trabajo</t>
  </si>
  <si>
    <t>Alquiler de contenedor para duchas vestuarios y baños</t>
  </si>
  <si>
    <t>Alquiler de contenedor para comedor</t>
  </si>
  <si>
    <t>Alquiler de contenedor para oficina y depósito de materiales</t>
  </si>
  <si>
    <t>Alquiler y armado de andamios</t>
  </si>
  <si>
    <t>Disposición final de escombros y elementos retirados de obra</t>
  </si>
  <si>
    <t>Provisorio de Ose y Ute</t>
  </si>
  <si>
    <t>Consumo Ose y Ute</t>
  </si>
  <si>
    <t>1.5</t>
  </si>
  <si>
    <t>1.6</t>
  </si>
  <si>
    <t>1.7</t>
  </si>
  <si>
    <t>1.8</t>
  </si>
  <si>
    <t>1.9</t>
  </si>
  <si>
    <t>1.10</t>
  </si>
  <si>
    <t>MES</t>
  </si>
  <si>
    <t>RETIROS Y DEMOLICIONES</t>
  </si>
  <si>
    <t>Azotea</t>
  </si>
  <si>
    <t>Retiro de membrana en azoteas</t>
  </si>
  <si>
    <t>Retiro de baranda metálica en azotea en zona de observatorio</t>
  </si>
  <si>
    <t>Retiro de instalación eléctrica exteiror</t>
  </si>
  <si>
    <t>Retiro de caños de abastecimiento en azotea de PPL.</t>
  </si>
  <si>
    <t>Picado de canaleta de 10cm x 3cm  en muros verticales para ejecución de remate de membrana. En zona de observatorio</t>
  </si>
  <si>
    <t>Picado de sustrato suelto y en mal estado en azotea. Área considerada 10%</t>
  </si>
  <si>
    <t>Retiro de depósitos de agua de fibrocemeto en azotea</t>
  </si>
  <si>
    <t>Interior</t>
  </si>
  <si>
    <t>Picado de revoques en mal estado en cielorrasos. Área considerada 5%</t>
  </si>
  <si>
    <t>2.5</t>
  </si>
  <si>
    <t>2.6</t>
  </si>
  <si>
    <t>2.7</t>
  </si>
  <si>
    <t>2.8</t>
  </si>
  <si>
    <t>AZOTEAS</t>
  </si>
  <si>
    <t>Suministro y colocación de embudos de acero inoxidable</t>
  </si>
  <si>
    <t>Carpeta de arena y pórtland. 10% del área afectada considerada</t>
  </si>
  <si>
    <t>Imprimación para pegado de membrana</t>
  </si>
  <si>
    <t>Membrana asfáltica 4 mm con aluminio gofrado</t>
  </si>
  <si>
    <t>Realización de pruebas hidráulicas</t>
  </si>
  <si>
    <t>Canastillas tipo globo de almbre en bajadas de pluviales</t>
  </si>
  <si>
    <t>Juntas de dilatación</t>
  </si>
  <si>
    <t>Doble membrana asfáltica en junta</t>
  </si>
  <si>
    <t>Relleno preformado para fondo de junta</t>
  </si>
  <si>
    <t>Sellador a base de poliuretano</t>
  </si>
  <si>
    <t>Poliuretano expandido en juntas verticales</t>
  </si>
  <si>
    <t>Sellado interior de junta. Poliestireno expandido</t>
  </si>
  <si>
    <t>Chapa de acero inoxidable tipo z en junta según detalle</t>
  </si>
  <si>
    <t>Trabajos con cañerías de sanitaria</t>
  </si>
  <si>
    <t>Sellado de unión de caño de hierro fundido con hormigón. Cordón de sikaflex 1A</t>
  </si>
  <si>
    <t>Dados de arena y pórtland en azotea según memoria para instalación de caños de hierro galvanizado</t>
  </si>
  <si>
    <t>REVOQUES</t>
  </si>
  <si>
    <t>Revoque grueso y fino con hidrófugo en canaleta en zona de observatorio para remate de membrana</t>
  </si>
  <si>
    <t>Revoque grueso y fino en cielorraso en zonas a reparar</t>
  </si>
  <si>
    <t>Herrería</t>
  </si>
  <si>
    <t>Lijado y remosión de pintura en aberturas</t>
  </si>
  <si>
    <t>Dos manos mínimas de anitóxido en herrería metálica terminación esmalte sintético</t>
  </si>
  <si>
    <t>Cielorrasos</t>
  </si>
  <si>
    <t>Lijado y remosión de pintura en nivel 100 200 y 300</t>
  </si>
  <si>
    <t>Pintura para cielorrasos nivel 100</t>
  </si>
  <si>
    <t>Pintura para cielorrasos nivel 100 en exteriores y aleros</t>
  </si>
  <si>
    <t>Pintura para cielorrasos nivel 200</t>
  </si>
  <si>
    <t>Pintura para cielorrasos nivel 300</t>
  </si>
  <si>
    <t>PINTURA</t>
  </si>
  <si>
    <t>5.2</t>
  </si>
  <si>
    <t>5.3</t>
  </si>
  <si>
    <t>5.4</t>
  </si>
  <si>
    <t>5.5</t>
  </si>
  <si>
    <t>5.6</t>
  </si>
  <si>
    <t>5.7</t>
  </si>
  <si>
    <t>6.1</t>
  </si>
  <si>
    <t>Reparación integral de las aberturas exteriores de herrería para su correcto funcionamiento</t>
  </si>
  <si>
    <t>SANITARIA</t>
  </si>
  <si>
    <t>8.1</t>
  </si>
  <si>
    <t>Abastecimiento exterior en azoteas. Abastecimiento en hierro galvanizado</t>
  </si>
  <si>
    <t>7.1</t>
  </si>
  <si>
    <t>Cañerías metálicas tipo Daisa de 20 mm en exterior para conexión de luminarias exteriores y equipos de AA.</t>
  </si>
  <si>
    <t>Registros en exterior</t>
  </si>
  <si>
    <t>Nuevo cableado de luminarias exteriores</t>
  </si>
  <si>
    <t>8.2</t>
  </si>
  <si>
    <t>8.3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</si>
  <si>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</si>
  <si>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</si>
  <si>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23/2015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</si>
</sst>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6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1" xfId="2" applyFont="1" applyFill="1" applyBorder="1" applyAlignment="1">
      <alignment horizontal="right"/>
    </xf>
    <xf numFmtId="0" fontId="12" fillId="4" borderId="22" xfId="2" applyFont="1" applyFill="1" applyBorder="1" applyAlignment="1"/>
    <xf numFmtId="0" fontId="23" fillId="4" borderId="22" xfId="2" applyFont="1" applyFill="1" applyBorder="1" applyAlignment="1"/>
    <xf numFmtId="0" fontId="25" fillId="4" borderId="22" xfId="2" applyFont="1" applyFill="1" applyBorder="1" applyAlignment="1"/>
    <xf numFmtId="164" fontId="23" fillId="4" borderId="22" xfId="2" applyNumberFormat="1" applyFont="1" applyFill="1" applyBorder="1" applyAlignment="1">
      <alignment horizontal="center"/>
    </xf>
    <xf numFmtId="4" fontId="18" fillId="4" borderId="22" xfId="2" applyNumberFormat="1" applyFont="1" applyFill="1" applyBorder="1" applyAlignment="1" applyProtection="1">
      <alignment horizontal="center"/>
      <protection locked="0"/>
    </xf>
    <xf numFmtId="3" fontId="12" fillId="4" borderId="23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4" xfId="2" applyFont="1" applyFill="1" applyBorder="1"/>
    <xf numFmtId="0" fontId="27" fillId="8" borderId="19" xfId="2" applyFont="1" applyFill="1" applyBorder="1" applyAlignment="1"/>
    <xf numFmtId="0" fontId="18" fillId="8" borderId="19" xfId="2" applyFont="1" applyFill="1" applyBorder="1"/>
    <xf numFmtId="0" fontId="28" fillId="8" borderId="19" xfId="2" applyFont="1" applyFill="1" applyBorder="1" applyAlignment="1"/>
    <xf numFmtId="164" fontId="28" fillId="8" borderId="19" xfId="2" applyNumberFormat="1" applyFont="1" applyFill="1" applyBorder="1" applyAlignment="1">
      <alignment horizontal="center"/>
    </xf>
    <xf numFmtId="4" fontId="18" fillId="8" borderId="19" xfId="2" applyNumberFormat="1" applyFont="1" applyFill="1" applyBorder="1" applyAlignment="1">
      <alignment horizontal="center"/>
    </xf>
    <xf numFmtId="3" fontId="29" fillId="4" borderId="20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4" xfId="2" applyFont="1" applyFill="1" applyBorder="1"/>
    <xf numFmtId="0" fontId="28" fillId="8" borderId="19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8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1" xfId="2" applyFont="1" applyFill="1" applyBorder="1" applyAlignment="1">
      <alignment vertical="center"/>
    </xf>
    <xf numFmtId="0" fontId="20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31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horizontal="right" vertical="center"/>
    </xf>
    <xf numFmtId="3" fontId="20" fillId="7" borderId="23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5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10" fontId="43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1" fontId="42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3" fillId="0" borderId="0" xfId="0" applyNumberFormat="1" applyFont="1" applyBorder="1"/>
    <xf numFmtId="39" fontId="43" fillId="0" borderId="0" xfId="0" applyNumberFormat="1" applyFont="1" applyBorder="1" applyAlignment="1">
      <alignment horizontal="center"/>
    </xf>
    <xf numFmtId="39" fontId="43" fillId="0" borderId="0" xfId="0" applyNumberFormat="1" applyFont="1" applyFill="1" applyBorder="1" applyAlignment="1">
      <alignment horizontal="center"/>
    </xf>
    <xf numFmtId="10" fontId="44" fillId="0" borderId="0" xfId="0" applyNumberFormat="1" applyFont="1" applyFill="1" applyBorder="1" applyAlignment="1"/>
    <xf numFmtId="10" fontId="45" fillId="0" borderId="0" xfId="0" applyNumberFormat="1" applyFont="1" applyFill="1" applyBorder="1"/>
    <xf numFmtId="10" fontId="45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5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6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2" fontId="47" fillId="0" borderId="0" xfId="7" applyNumberFormat="1" applyFont="1" applyFill="1" applyBorder="1" applyAlignment="1">
      <alignment horizontal="center"/>
    </xf>
    <xf numFmtId="2" fontId="47" fillId="0" borderId="0" xfId="6" applyNumberFormat="1" applyFont="1" applyFill="1" applyBorder="1" applyAlignment="1">
      <alignment horizontal="center"/>
    </xf>
    <xf numFmtId="2" fontId="47" fillId="0" borderId="0" xfId="6" applyNumberFormat="1" applyFont="1" applyBorder="1" applyAlignment="1">
      <alignment horizont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horizontal="left" vertical="center" wrapText="1"/>
    </xf>
    <xf numFmtId="0" fontId="25" fillId="8" borderId="19" xfId="2" applyFont="1" applyFill="1" applyBorder="1" applyAlignment="1">
      <alignment horizontal="left"/>
    </xf>
    <xf numFmtId="3" fontId="12" fillId="0" borderId="26" xfId="2" applyNumberFormat="1" applyFont="1" applyFill="1" applyBorder="1"/>
    <xf numFmtId="3" fontId="12" fillId="8" borderId="5" xfId="2" applyNumberFormat="1" applyFont="1" applyFill="1" applyBorder="1"/>
    <xf numFmtId="0" fontId="30" fillId="8" borderId="1" xfId="2" applyFont="1" applyFill="1" applyBorder="1"/>
    <xf numFmtId="0" fontId="23" fillId="8" borderId="2" xfId="2" applyFont="1" applyFill="1" applyBorder="1" applyAlignment="1"/>
    <xf numFmtId="164" fontId="23" fillId="8" borderId="2" xfId="2" applyNumberFormat="1" applyFont="1" applyFill="1" applyBorder="1" applyAlignment="1">
      <alignment horizontal="center"/>
    </xf>
    <xf numFmtId="4" fontId="18" fillId="8" borderId="2" xfId="2" applyNumberFormat="1" applyFont="1" applyFill="1" applyBorder="1" applyAlignment="1">
      <alignment horizontal="center"/>
    </xf>
    <xf numFmtId="164" fontId="23" fillId="8" borderId="3" xfId="2" applyNumberFormat="1" applyFont="1" applyFill="1" applyBorder="1" applyAlignment="1">
      <alignment horizontal="center"/>
    </xf>
    <xf numFmtId="0" fontId="28" fillId="8" borderId="26" xfId="2" applyFont="1" applyFill="1" applyBorder="1" applyAlignment="1">
      <alignment horizontal="left"/>
    </xf>
    <xf numFmtId="0" fontId="25" fillId="8" borderId="26" xfId="2" applyFont="1" applyFill="1" applyBorder="1" applyAlignment="1">
      <alignment horizontal="left"/>
    </xf>
    <xf numFmtId="0" fontId="15" fillId="8" borderId="6" xfId="2" applyFont="1" applyFill="1" applyBorder="1"/>
    <xf numFmtId="0" fontId="28" fillId="8" borderId="7" xfId="2" applyFont="1" applyFill="1" applyBorder="1" applyAlignment="1">
      <alignment horizontal="left"/>
    </xf>
    <xf numFmtId="0" fontId="25" fillId="8" borderId="7" xfId="2" applyFont="1" applyFill="1" applyBorder="1" applyAlignment="1">
      <alignment horizontal="left"/>
    </xf>
    <xf numFmtId="0" fontId="25" fillId="8" borderId="8" xfId="2" applyFont="1" applyFill="1" applyBorder="1" applyAlignment="1">
      <alignment horizontal="left"/>
    </xf>
    <xf numFmtId="0" fontId="48" fillId="0" borderId="0" xfId="0" applyFont="1" applyBorder="1" applyAlignment="1" applyProtection="1">
      <alignment wrapText="1"/>
      <protection locked="0"/>
    </xf>
    <xf numFmtId="0" fontId="49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49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64" zoomScaleNormal="64" workbookViewId="0">
      <selection activeCell="C2" sqref="C2"/>
    </sheetView>
  </sheetViews>
  <sheetFormatPr baseColWidth="10" defaultRowHeight="15"/>
  <cols>
    <col min="1" max="1" width="20.85546875" customWidth="1"/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1" spans="1:11" ht="42.75" customHeight="1">
      <c r="A1" s="237" t="s">
        <v>151</v>
      </c>
      <c r="B1" s="238" t="s">
        <v>152</v>
      </c>
      <c r="C1" s="239"/>
      <c r="D1" s="240"/>
      <c r="E1" s="240"/>
      <c r="F1" s="240"/>
      <c r="G1" s="240"/>
      <c r="H1" s="241"/>
      <c r="I1" s="241"/>
      <c r="J1" s="242"/>
    </row>
    <row r="2" spans="1:11" ht="18.75" thickBot="1">
      <c r="A2" s="243" t="s">
        <v>153</v>
      </c>
      <c r="B2" s="143"/>
      <c r="C2" s="244"/>
      <c r="D2" s="145"/>
      <c r="E2" s="145"/>
      <c r="F2" s="145"/>
      <c r="G2" s="145"/>
      <c r="H2" s="245"/>
      <c r="I2" s="245"/>
      <c r="J2" s="246"/>
    </row>
    <row r="4" spans="1:11" ht="15.75" thickBot="1"/>
    <row r="5" spans="1:11" ht="28.5" thickBot="1">
      <c r="B5" s="117"/>
      <c r="C5" s="118" t="str">
        <f>+RUBRADO!A10</f>
        <v>OBRA: LICEO 1 PANDO - CANELONES</v>
      </c>
      <c r="D5" s="119"/>
      <c r="E5" s="120"/>
      <c r="F5" s="120"/>
      <c r="G5" s="121"/>
      <c r="H5" s="121"/>
      <c r="I5" s="122"/>
    </row>
    <row r="6" spans="1:11" ht="15.75">
      <c r="B6" s="4"/>
      <c r="C6" s="5"/>
      <c r="D6" s="5"/>
      <c r="E6" s="6"/>
      <c r="F6" s="6"/>
      <c r="G6" s="5"/>
      <c r="H6" s="5"/>
      <c r="I6" s="7"/>
    </row>
    <row r="7" spans="1:11" ht="27.75">
      <c r="B7" s="8" t="s">
        <v>16</v>
      </c>
      <c r="C7" s="9"/>
      <c r="D7" s="10"/>
      <c r="E7" s="10" t="s">
        <v>17</v>
      </c>
      <c r="F7" s="11"/>
      <c r="G7" s="11"/>
      <c r="H7" s="10"/>
      <c r="I7" s="12"/>
    </row>
    <row r="8" spans="1:11" ht="15.75">
      <c r="B8" s="13"/>
      <c r="C8" s="14"/>
      <c r="D8" s="14"/>
      <c r="E8" s="6"/>
      <c r="F8" s="6"/>
      <c r="G8" s="5"/>
      <c r="H8" s="5"/>
      <c r="I8" s="7"/>
    </row>
    <row r="9" spans="1:11" ht="16.5" thickBot="1">
      <c r="B9" s="15"/>
      <c r="C9" s="16"/>
      <c r="D9" s="16"/>
      <c r="E9" s="17"/>
      <c r="F9" s="17"/>
      <c r="G9" s="18"/>
      <c r="H9" s="18"/>
      <c r="I9" s="19"/>
    </row>
    <row r="10" spans="1:11" ht="26.25">
      <c r="B10" s="20"/>
      <c r="C10" s="21" t="str">
        <f>+RUBRADO!A91</f>
        <v>SUB TOTAL OBRA</v>
      </c>
      <c r="D10" s="22"/>
      <c r="E10" s="23"/>
      <c r="F10" s="24"/>
      <c r="G10" s="24"/>
      <c r="H10" s="24"/>
      <c r="I10" s="174">
        <f>+RUBRADO!H91</f>
        <v>0</v>
      </c>
      <c r="K10" s="25"/>
    </row>
    <row r="11" spans="1:11" ht="27" thickBot="1">
      <c r="B11" s="26"/>
      <c r="C11" s="129" t="s">
        <v>45</v>
      </c>
      <c r="D11" s="27"/>
      <c r="E11" s="28"/>
      <c r="F11" s="29"/>
      <c r="G11" s="29"/>
      <c r="H11" s="29"/>
      <c r="I11" s="175">
        <f>+I10*0.1</f>
        <v>0</v>
      </c>
    </row>
    <row r="12" spans="1:11" ht="15.75">
      <c r="B12" s="13"/>
      <c r="C12" s="14"/>
      <c r="D12" s="14"/>
      <c r="E12" s="6"/>
      <c r="F12" s="6"/>
      <c r="G12" s="30"/>
      <c r="H12" s="5"/>
      <c r="I12" s="7"/>
    </row>
    <row r="13" spans="1:11" ht="18.75" thickBot="1">
      <c r="B13" s="13"/>
      <c r="C13" s="31"/>
      <c r="D13" s="31"/>
      <c r="E13" s="6"/>
      <c r="F13" s="6"/>
      <c r="G13" s="5"/>
      <c r="H13" s="5"/>
      <c r="I13" s="7"/>
    </row>
    <row r="14" spans="1:11" ht="21.75" thickTop="1" thickBot="1">
      <c r="B14" s="32"/>
      <c r="C14" s="33" t="s">
        <v>40</v>
      </c>
      <c r="D14" s="34"/>
      <c r="E14" s="35"/>
      <c r="F14" s="36"/>
      <c r="G14" s="37"/>
      <c r="H14" s="36"/>
      <c r="I14" s="38">
        <f>SUM(I10:I11)</f>
        <v>0</v>
      </c>
    </row>
    <row r="15" spans="1:11" ht="18.75" thickTop="1">
      <c r="B15" s="39"/>
      <c r="C15" s="40"/>
      <c r="D15" s="41"/>
      <c r="E15" s="42"/>
      <c r="F15" s="43"/>
      <c r="G15" s="44"/>
      <c r="H15" s="43"/>
      <c r="I15" s="45"/>
    </row>
    <row r="16" spans="1:11" ht="20.25">
      <c r="B16" s="46"/>
      <c r="C16" s="47" t="s">
        <v>18</v>
      </c>
      <c r="D16" s="48"/>
      <c r="E16" s="49"/>
      <c r="F16" s="50"/>
      <c r="G16" s="51"/>
      <c r="H16" s="50"/>
      <c r="I16" s="52">
        <f>+I14*0.22</f>
        <v>0</v>
      </c>
    </row>
    <row r="17" spans="2:15" ht="21" thickBot="1">
      <c r="B17" s="53"/>
      <c r="C17" s="41"/>
      <c r="D17" s="41"/>
      <c r="E17" s="41"/>
      <c r="F17" s="43"/>
      <c r="G17" s="54"/>
      <c r="H17" s="43"/>
      <c r="I17" s="55"/>
    </row>
    <row r="18" spans="2:15" ht="27" thickBot="1">
      <c r="B18" s="56"/>
      <c r="C18" s="57" t="s">
        <v>39</v>
      </c>
      <c r="D18" s="57"/>
      <c r="E18" s="58"/>
      <c r="F18" s="59"/>
      <c r="G18" s="60"/>
      <c r="H18" s="59"/>
      <c r="I18" s="61">
        <f>+I14+I16</f>
        <v>0</v>
      </c>
    </row>
    <row r="19" spans="2:15" ht="20.25">
      <c r="B19" s="225"/>
      <c r="C19" s="226"/>
      <c r="D19" s="226"/>
      <c r="E19" s="226"/>
      <c r="F19" s="227"/>
      <c r="G19" s="228"/>
      <c r="H19" s="229"/>
      <c r="I19" s="224"/>
    </row>
    <row r="20" spans="2:15" ht="20.25">
      <c r="B20" s="62"/>
      <c r="C20" s="63" t="s">
        <v>41</v>
      </c>
      <c r="D20" s="63"/>
      <c r="E20" s="63"/>
      <c r="F20" s="63"/>
      <c r="G20" s="63"/>
      <c r="H20" s="230"/>
      <c r="I20" s="223"/>
      <c r="O20" t="s">
        <v>67</v>
      </c>
    </row>
    <row r="21" spans="2:15" ht="20.25">
      <c r="B21" s="62"/>
      <c r="C21" s="63" t="s">
        <v>42</v>
      </c>
      <c r="D21" s="63"/>
      <c r="E21" s="222"/>
      <c r="F21" s="222"/>
      <c r="G21" s="222"/>
      <c r="H21" s="231"/>
      <c r="I21" s="223">
        <f>+I20*0.1</f>
        <v>0</v>
      </c>
    </row>
    <row r="22" spans="2:15" ht="20.25">
      <c r="B22" s="62"/>
      <c r="C22" s="63" t="s">
        <v>68</v>
      </c>
      <c r="D22" s="63"/>
      <c r="E22" s="222"/>
      <c r="F22" s="222"/>
      <c r="G22" s="222"/>
      <c r="H22" s="231"/>
      <c r="I22" s="223">
        <f>+I20*0.647</f>
        <v>0</v>
      </c>
    </row>
    <row r="23" spans="2:15" ht="21" thickBot="1">
      <c r="B23" s="232"/>
      <c r="C23" s="233" t="s">
        <v>69</v>
      </c>
      <c r="D23" s="233"/>
      <c r="E23" s="234"/>
      <c r="F23" s="234"/>
      <c r="G23" s="234"/>
      <c r="H23" s="235"/>
      <c r="I23" s="223">
        <f>+I21*0.647</f>
        <v>0</v>
      </c>
    </row>
    <row r="24" spans="2:15" ht="16.5" thickBot="1">
      <c r="B24" s="64"/>
      <c r="C24" s="65"/>
      <c r="D24" s="65"/>
      <c r="E24" s="66"/>
      <c r="F24" s="65"/>
      <c r="G24" s="65"/>
      <c r="H24" s="65"/>
      <c r="I24" s="67"/>
    </row>
    <row r="25" spans="2:15" ht="27.75" thickTop="1" thickBot="1">
      <c r="B25" s="123"/>
      <c r="C25" s="124" t="s">
        <v>70</v>
      </c>
      <c r="D25" s="125"/>
      <c r="E25" s="126"/>
      <c r="F25" s="125"/>
      <c r="G25" s="125"/>
      <c r="H25" s="127"/>
      <c r="I25" s="128">
        <f>I18+I22+I23</f>
        <v>0</v>
      </c>
    </row>
    <row r="26" spans="2:15" ht="17.25" thickTop="1" thickBot="1">
      <c r="B26" s="68"/>
      <c r="C26" s="69"/>
      <c r="D26" s="69"/>
      <c r="E26" s="70"/>
      <c r="F26" s="69"/>
      <c r="G26" s="69"/>
      <c r="H26" s="69"/>
      <c r="I26" s="71"/>
    </row>
    <row r="27" spans="2:15">
      <c r="B27" s="72"/>
      <c r="C27" s="73"/>
      <c r="D27" s="73"/>
      <c r="E27" s="73"/>
      <c r="F27" s="73"/>
      <c r="G27" s="73"/>
      <c r="H27" s="73"/>
      <c r="I27" s="74"/>
    </row>
    <row r="28" spans="2:15" ht="20.25">
      <c r="B28" s="72"/>
      <c r="C28" s="73"/>
      <c r="D28" s="73"/>
      <c r="E28" s="75"/>
      <c r="F28" s="76"/>
      <c r="G28" s="77"/>
      <c r="H28" s="78" t="s">
        <v>19</v>
      </c>
      <c r="I28" s="79" t="s">
        <v>43</v>
      </c>
    </row>
    <row r="29" spans="2:15" ht="15.75" thickBot="1">
      <c r="B29" s="80"/>
      <c r="C29" s="81"/>
      <c r="D29" s="81"/>
      <c r="E29" s="81"/>
      <c r="F29" s="81"/>
      <c r="G29" s="81"/>
      <c r="H29" s="81"/>
      <c r="I29" s="82"/>
    </row>
    <row r="32" spans="2:15" ht="15.75">
      <c r="C32" s="83"/>
      <c r="D32" s="84"/>
      <c r="E32" s="85"/>
      <c r="F32" s="84"/>
      <c r="G32" s="85"/>
    </row>
    <row r="33" spans="1:9" ht="20.25" hidden="1">
      <c r="A33" s="86"/>
      <c r="B33" s="87" t="s">
        <v>20</v>
      </c>
      <c r="C33" s="87" t="s">
        <v>21</v>
      </c>
      <c r="D33" s="88"/>
      <c r="E33" s="89"/>
      <c r="F33" s="90"/>
      <c r="G33" s="91"/>
      <c r="H33" s="86"/>
      <c r="I33" s="92"/>
    </row>
    <row r="34" spans="1:9" ht="15.75" hidden="1">
      <c r="A34" s="86"/>
      <c r="B34" s="86"/>
      <c r="C34" s="93"/>
      <c r="D34" s="93"/>
      <c r="E34" s="89"/>
      <c r="F34" s="90"/>
      <c r="G34" s="91"/>
      <c r="H34" s="86"/>
      <c r="I34" s="92"/>
    </row>
    <row r="35" spans="1:9" hidden="1">
      <c r="A35" s="86"/>
      <c r="B35" s="86"/>
      <c r="C35" s="86"/>
      <c r="D35" s="86"/>
      <c r="E35" s="86"/>
      <c r="F35" s="86"/>
      <c r="G35" s="86"/>
      <c r="H35" s="86"/>
      <c r="I35" s="92"/>
    </row>
    <row r="36" spans="1:9" ht="16.5" hidden="1" thickBot="1">
      <c r="A36" s="86"/>
      <c r="B36" s="86"/>
      <c r="C36" s="94" t="s">
        <v>22</v>
      </c>
      <c r="D36" s="95"/>
      <c r="E36" s="96"/>
      <c r="F36" s="97" t="s">
        <v>23</v>
      </c>
      <c r="G36" s="98"/>
      <c r="H36" s="86"/>
      <c r="I36" s="92"/>
    </row>
    <row r="37" spans="1:9" ht="15.75" hidden="1">
      <c r="A37" s="86"/>
      <c r="B37" s="86"/>
      <c r="C37" s="99" t="s">
        <v>24</v>
      </c>
      <c r="D37" s="93" t="s">
        <v>25</v>
      </c>
      <c r="E37" s="100">
        <v>400</v>
      </c>
      <c r="F37" s="101">
        <v>400</v>
      </c>
      <c r="G37" s="102"/>
      <c r="H37" s="86"/>
      <c r="I37" s="92"/>
    </row>
    <row r="38" spans="1:9" ht="15.75" hidden="1">
      <c r="A38" s="86"/>
      <c r="B38" s="86"/>
      <c r="C38" s="99" t="s">
        <v>26</v>
      </c>
      <c r="D38" s="93" t="s">
        <v>25</v>
      </c>
      <c r="E38" s="100">
        <v>500</v>
      </c>
      <c r="F38" s="101">
        <v>200</v>
      </c>
      <c r="G38" s="102"/>
      <c r="H38" s="86"/>
      <c r="I38" s="92"/>
    </row>
    <row r="39" spans="1:9" ht="15.75" hidden="1">
      <c r="A39" s="86"/>
      <c r="B39" s="86"/>
      <c r="C39" s="99" t="s">
        <v>27</v>
      </c>
      <c r="D39" s="93" t="s">
        <v>25</v>
      </c>
      <c r="E39" s="103">
        <v>2640</v>
      </c>
      <c r="F39" s="101">
        <v>396</v>
      </c>
      <c r="G39" s="104"/>
      <c r="H39" s="86"/>
      <c r="I39" s="92"/>
    </row>
    <row r="40" spans="1:9" ht="16.5" hidden="1" thickBot="1">
      <c r="A40" s="86"/>
      <c r="B40" s="86"/>
      <c r="C40" s="105" t="s">
        <v>28</v>
      </c>
      <c r="D40" s="93" t="s">
        <v>25</v>
      </c>
      <c r="E40" s="100">
        <v>244</v>
      </c>
      <c r="F40" s="101">
        <v>48.8</v>
      </c>
      <c r="G40" s="106"/>
      <c r="H40" s="86"/>
      <c r="I40" s="92"/>
    </row>
    <row r="41" spans="1:9" ht="16.5" hidden="1" thickBot="1">
      <c r="A41" s="86"/>
      <c r="B41" s="86"/>
      <c r="C41" s="94" t="s">
        <v>29</v>
      </c>
      <c r="D41" s="107" t="s">
        <v>25</v>
      </c>
      <c r="E41" s="108">
        <v>3784</v>
      </c>
      <c r="F41" s="108">
        <v>1044.8</v>
      </c>
      <c r="G41" s="98"/>
      <c r="H41" s="86"/>
      <c r="I41" s="92"/>
    </row>
    <row r="42" spans="1:9" hidden="1">
      <c r="A42" s="86"/>
      <c r="B42" s="86"/>
      <c r="C42" s="109"/>
      <c r="D42" s="110"/>
      <c r="E42" s="111"/>
      <c r="F42" s="110"/>
      <c r="G42" s="112"/>
      <c r="H42" s="86"/>
      <c r="I42" s="92"/>
    </row>
    <row r="43" spans="1:9" ht="16.5" hidden="1" thickBot="1">
      <c r="A43" s="86"/>
      <c r="B43" s="86"/>
      <c r="C43" s="113" t="s">
        <v>30</v>
      </c>
      <c r="D43" s="114" t="s">
        <v>15</v>
      </c>
      <c r="E43" s="115">
        <v>21742.793338437979</v>
      </c>
      <c r="F43" s="114"/>
      <c r="G43" s="116"/>
      <c r="H43" s="86"/>
      <c r="I43" s="92"/>
    </row>
    <row r="44" spans="1:9" hidden="1">
      <c r="A44" s="86"/>
      <c r="B44" s="86"/>
      <c r="C44" s="86"/>
      <c r="D44" s="86"/>
      <c r="E44" s="86"/>
      <c r="F44" s="86"/>
      <c r="G44" s="86"/>
      <c r="H44" s="86"/>
      <c r="I44" s="92"/>
    </row>
    <row r="45" spans="1:9" hidden="1">
      <c r="A45" s="86"/>
      <c r="B45" s="86"/>
      <c r="C45" s="86"/>
      <c r="D45" s="86"/>
      <c r="E45" s="86"/>
      <c r="F45" s="86"/>
      <c r="G45" s="86"/>
      <c r="H45" s="86"/>
      <c r="I45" s="92"/>
    </row>
    <row r="46" spans="1:9" ht="20.25" hidden="1">
      <c r="A46" s="86"/>
      <c r="B46" s="87"/>
      <c r="C46" s="87"/>
      <c r="D46" s="88"/>
      <c r="E46" s="86"/>
      <c r="F46" s="86"/>
      <c r="G46" s="86"/>
      <c r="H46" s="86"/>
      <c r="I46" s="92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"/>
  <sheetViews>
    <sheetView zoomScale="56" zoomScaleNormal="56" workbookViewId="0">
      <selection activeCell="B3" sqref="B3"/>
    </sheetView>
  </sheetViews>
  <sheetFormatPr baseColWidth="10" defaultRowHeight="15"/>
  <cols>
    <col min="1" max="1" width="22.8554687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30"/>
      <c r="B1" s="130"/>
      <c r="C1" s="130"/>
      <c r="D1" s="130"/>
      <c r="E1" s="130"/>
      <c r="F1" s="130"/>
      <c r="G1" s="130"/>
      <c r="H1" s="131"/>
      <c r="I1" s="131"/>
      <c r="J1" s="131"/>
    </row>
    <row r="2" spans="1:18" ht="42.75" customHeight="1">
      <c r="A2" s="237" t="s">
        <v>151</v>
      </c>
      <c r="B2" s="238" t="s">
        <v>152</v>
      </c>
      <c r="C2" s="239"/>
      <c r="D2" s="240"/>
      <c r="E2" s="240"/>
      <c r="F2" s="240"/>
      <c r="G2" s="240"/>
      <c r="H2" s="241"/>
      <c r="I2" s="241"/>
      <c r="J2" s="242"/>
    </row>
    <row r="3" spans="1:18" ht="18.75" thickBot="1">
      <c r="A3" s="243" t="s">
        <v>153</v>
      </c>
      <c r="B3" s="143"/>
      <c r="C3" s="244"/>
      <c r="D3" s="145"/>
      <c r="E3" s="145"/>
      <c r="F3" s="145"/>
      <c r="G3" s="145"/>
      <c r="H3" s="245"/>
      <c r="I3" s="245"/>
      <c r="J3" s="246"/>
    </row>
    <row r="4" spans="1:18" ht="18">
      <c r="A4" s="138"/>
      <c r="B4" s="133"/>
      <c r="C4" s="134"/>
      <c r="D4" s="135"/>
      <c r="E4" s="135"/>
      <c r="F4" s="135"/>
      <c r="G4" s="135"/>
      <c r="H4" s="136"/>
      <c r="I4" s="136"/>
      <c r="J4" s="137"/>
    </row>
    <row r="5" spans="1:18" ht="9.9499999999999993" customHeight="1" thickBot="1">
      <c r="A5" s="132"/>
      <c r="B5" s="133"/>
      <c r="C5" s="134"/>
      <c r="D5" s="135"/>
      <c r="E5" s="135"/>
      <c r="F5" s="135"/>
      <c r="G5" s="135"/>
      <c r="H5" s="136"/>
      <c r="I5" s="136"/>
      <c r="J5" s="137"/>
    </row>
    <row r="6" spans="1:18" ht="18.75" thickBot="1">
      <c r="A6" s="138" t="s">
        <v>48</v>
      </c>
      <c r="B6" s="139"/>
      <c r="C6" s="140"/>
      <c r="D6" s="141"/>
      <c r="E6" s="141"/>
      <c r="F6" s="141"/>
      <c r="G6" s="141"/>
      <c r="H6" s="249" t="s">
        <v>34</v>
      </c>
      <c r="I6" s="250"/>
      <c r="J6" s="251"/>
    </row>
    <row r="7" spans="1:18" ht="9.9499999999999993" customHeight="1" thickBot="1">
      <c r="A7" s="138"/>
      <c r="B7" s="139"/>
      <c r="C7" s="140"/>
      <c r="D7" s="141"/>
      <c r="E7" s="141"/>
      <c r="F7" s="141"/>
      <c r="G7" s="141"/>
      <c r="H7" s="136"/>
      <c r="I7" s="136"/>
      <c r="J7" s="137"/>
    </row>
    <row r="8" spans="1:18" ht="18.75" thickBot="1">
      <c r="A8" s="142" t="s">
        <v>11</v>
      </c>
      <c r="B8" s="143"/>
      <c r="C8" s="144"/>
      <c r="D8" s="145"/>
      <c r="E8" s="145"/>
      <c r="F8" s="145"/>
      <c r="G8" s="145"/>
      <c r="H8" s="252" t="s">
        <v>34</v>
      </c>
      <c r="I8" s="253"/>
      <c r="J8" s="254"/>
    </row>
    <row r="9" spans="1:18" ht="15.75" thickBot="1">
      <c r="A9" s="146"/>
      <c r="B9" s="147"/>
      <c r="C9" s="147"/>
      <c r="D9" s="135"/>
      <c r="E9" s="135"/>
      <c r="F9" s="135"/>
      <c r="G9" s="135"/>
      <c r="H9" s="136"/>
      <c r="I9" s="136"/>
      <c r="J9" s="137"/>
    </row>
    <row r="10" spans="1:18" ht="55.5" customHeight="1" thickBot="1">
      <c r="A10" s="256" t="s">
        <v>71</v>
      </c>
      <c r="B10" s="257"/>
      <c r="C10" s="257"/>
      <c r="D10" s="148" t="s">
        <v>12</v>
      </c>
      <c r="E10" s="148" t="s">
        <v>13</v>
      </c>
      <c r="F10" s="148" t="s">
        <v>31</v>
      </c>
      <c r="G10" s="148" t="s">
        <v>32</v>
      </c>
      <c r="H10" s="149" t="s">
        <v>14</v>
      </c>
      <c r="I10" s="259" t="s">
        <v>33</v>
      </c>
      <c r="J10" s="260"/>
    </row>
    <row r="11" spans="1:18" s="2" customFormat="1">
      <c r="A11" s="150"/>
      <c r="B11" s="151"/>
      <c r="C11" s="151"/>
      <c r="D11" s="166"/>
      <c r="E11" s="166"/>
      <c r="F11" s="166"/>
      <c r="G11" s="166"/>
      <c r="H11" s="167"/>
      <c r="I11" s="167"/>
      <c r="J11" s="168"/>
    </row>
    <row r="12" spans="1:18" s="2" customFormat="1" ht="15.75" thickBot="1">
      <c r="A12" s="150"/>
      <c r="B12" s="151"/>
      <c r="C12" s="151"/>
      <c r="D12" s="166"/>
      <c r="E12" s="166"/>
      <c r="F12" s="166"/>
      <c r="G12" s="166"/>
      <c r="H12" s="167"/>
      <c r="I12" s="167"/>
      <c r="J12" s="178"/>
      <c r="K12" s="179"/>
    </row>
    <row r="13" spans="1:18" ht="21" customHeight="1" thickBot="1">
      <c r="A13" s="152" t="s">
        <v>0</v>
      </c>
      <c r="B13" s="153" t="s">
        <v>49</v>
      </c>
      <c r="C13" s="201"/>
      <c r="D13" s="154"/>
      <c r="E13" s="155"/>
      <c r="F13" s="155"/>
      <c r="G13" s="155"/>
      <c r="H13" s="156">
        <f>SUM(G15:G25)</f>
        <v>0</v>
      </c>
      <c r="I13" s="177"/>
      <c r="J13" s="169" t="e">
        <f>SUM(I15:I25)</f>
        <v>#DIV/0!</v>
      </c>
    </row>
    <row r="14" spans="1:18" ht="20.25">
      <c r="A14" s="146"/>
      <c r="B14" s="158"/>
      <c r="C14" s="158"/>
      <c r="D14" s="135"/>
      <c r="E14" s="135"/>
      <c r="F14" s="135"/>
      <c r="G14" s="135"/>
      <c r="H14" s="136"/>
      <c r="I14" s="136"/>
      <c r="J14" s="181"/>
      <c r="K14" s="180"/>
      <c r="M14" s="212"/>
      <c r="N14" s="213"/>
    </row>
    <row r="15" spans="1:18" ht="20.25">
      <c r="A15" s="173" t="s">
        <v>1</v>
      </c>
      <c r="B15" s="171" t="s">
        <v>72</v>
      </c>
      <c r="C15" s="159"/>
      <c r="D15" s="217">
        <v>0</v>
      </c>
      <c r="E15" s="157" t="s">
        <v>38</v>
      </c>
      <c r="F15" s="193"/>
      <c r="G15" s="172">
        <f t="shared" ref="G15" si="0">+D15*F15</f>
        <v>0</v>
      </c>
      <c r="H15" s="136"/>
      <c r="I15" s="192" t="e">
        <f>+G15/$H$91</f>
        <v>#DIV/0!</v>
      </c>
      <c r="K15" s="180"/>
      <c r="L15" s="198"/>
      <c r="M15" s="214"/>
      <c r="N15" s="194"/>
      <c r="O15" s="199"/>
      <c r="P15" s="199"/>
      <c r="Q15" s="199"/>
      <c r="R15" s="199"/>
    </row>
    <row r="16" spans="1:18" ht="20.25">
      <c r="A16" s="173" t="s">
        <v>2</v>
      </c>
      <c r="B16" s="171" t="s">
        <v>73</v>
      </c>
      <c r="C16" s="159"/>
      <c r="D16" s="217">
        <v>0</v>
      </c>
      <c r="E16" s="157" t="s">
        <v>35</v>
      </c>
      <c r="F16" s="193"/>
      <c r="G16" s="172">
        <f t="shared" ref="G16:G24" si="1">+D16*F16</f>
        <v>0</v>
      </c>
      <c r="H16" s="136"/>
      <c r="I16" s="192" t="e">
        <f t="shared" ref="I16:I24" si="2">+G16/$H$91</f>
        <v>#DIV/0!</v>
      </c>
      <c r="K16" s="180"/>
      <c r="L16" s="200"/>
      <c r="M16" s="214"/>
      <c r="N16" s="194"/>
      <c r="O16" s="197"/>
      <c r="P16" s="197"/>
      <c r="Q16" s="197"/>
      <c r="R16" s="197"/>
    </row>
    <row r="17" spans="1:20" ht="20.25">
      <c r="A17" s="173" t="s">
        <v>3</v>
      </c>
      <c r="B17" s="171" t="s">
        <v>74</v>
      </c>
      <c r="C17" s="159"/>
      <c r="D17" s="217">
        <v>0</v>
      </c>
      <c r="E17" s="157" t="s">
        <v>35</v>
      </c>
      <c r="F17" s="193"/>
      <c r="G17" s="172">
        <f t="shared" si="1"/>
        <v>0</v>
      </c>
      <c r="H17" s="136"/>
      <c r="I17" s="192" t="e">
        <f t="shared" si="2"/>
        <v>#DIV/0!</v>
      </c>
      <c r="K17" s="180"/>
      <c r="L17" s="200"/>
      <c r="M17" s="214"/>
      <c r="N17" s="194"/>
      <c r="O17" s="197"/>
      <c r="P17" s="197"/>
      <c r="Q17" s="197"/>
      <c r="R17" s="197"/>
    </row>
    <row r="18" spans="1:20" ht="20.25">
      <c r="A18" s="173" t="s">
        <v>4</v>
      </c>
      <c r="B18" s="171" t="s">
        <v>75</v>
      </c>
      <c r="C18" s="159"/>
      <c r="D18" s="217">
        <v>0</v>
      </c>
      <c r="E18" s="157" t="s">
        <v>88</v>
      </c>
      <c r="F18" s="193"/>
      <c r="G18" s="172">
        <f t="shared" si="1"/>
        <v>0</v>
      </c>
      <c r="H18" s="136"/>
      <c r="I18" s="192" t="e">
        <f t="shared" si="2"/>
        <v>#DIV/0!</v>
      </c>
      <c r="K18" s="180"/>
      <c r="L18" s="200"/>
      <c r="M18" s="212"/>
      <c r="N18" s="194"/>
      <c r="O18" s="199"/>
      <c r="P18" s="199"/>
      <c r="Q18" s="199"/>
      <c r="R18" s="205"/>
    </row>
    <row r="19" spans="1:20" ht="20.25">
      <c r="A19" s="173" t="s">
        <v>82</v>
      </c>
      <c r="B19" s="171" t="s">
        <v>76</v>
      </c>
      <c r="C19" s="159"/>
      <c r="D19" s="217">
        <v>0</v>
      </c>
      <c r="E19" s="157" t="s">
        <v>88</v>
      </c>
      <c r="F19" s="193"/>
      <c r="G19" s="172">
        <f t="shared" si="1"/>
        <v>0</v>
      </c>
      <c r="H19" s="136"/>
      <c r="I19" s="192" t="e">
        <f t="shared" si="2"/>
        <v>#DIV/0!</v>
      </c>
      <c r="K19" s="180"/>
      <c r="L19" s="200"/>
      <c r="M19" s="212"/>
      <c r="N19" s="194"/>
      <c r="O19" s="199"/>
      <c r="P19" s="199"/>
      <c r="Q19" s="199"/>
      <c r="R19" s="205"/>
    </row>
    <row r="20" spans="1:20" ht="20.25">
      <c r="A20" s="173" t="s">
        <v>83</v>
      </c>
      <c r="B20" s="171" t="s">
        <v>77</v>
      </c>
      <c r="C20" s="159"/>
      <c r="D20" s="217">
        <v>0</v>
      </c>
      <c r="E20" s="157" t="s">
        <v>88</v>
      </c>
      <c r="F20" s="193"/>
      <c r="G20" s="172">
        <f t="shared" si="1"/>
        <v>0</v>
      </c>
      <c r="H20" s="136"/>
      <c r="I20" s="192" t="e">
        <f t="shared" si="2"/>
        <v>#DIV/0!</v>
      </c>
      <c r="K20" s="180"/>
      <c r="L20" s="200"/>
      <c r="M20" s="212"/>
      <c r="N20" s="194"/>
      <c r="O20" s="199"/>
      <c r="P20" s="199"/>
      <c r="Q20" s="199"/>
      <c r="R20" s="205"/>
    </row>
    <row r="21" spans="1:20" ht="20.25">
      <c r="A21" s="173" t="s">
        <v>84</v>
      </c>
      <c r="B21" s="171" t="s">
        <v>78</v>
      </c>
      <c r="C21" s="159"/>
      <c r="D21" s="217">
        <v>0</v>
      </c>
      <c r="E21" s="157" t="s">
        <v>88</v>
      </c>
      <c r="F21" s="193"/>
      <c r="G21" s="172">
        <f t="shared" si="1"/>
        <v>0</v>
      </c>
      <c r="H21" s="136"/>
      <c r="I21" s="192" t="e">
        <f t="shared" si="2"/>
        <v>#DIV/0!</v>
      </c>
      <c r="K21" s="180"/>
      <c r="L21" s="200"/>
      <c r="M21" s="212"/>
      <c r="N21" s="194"/>
      <c r="O21" s="199"/>
      <c r="P21" s="199"/>
      <c r="Q21" s="199"/>
      <c r="R21" s="205"/>
    </row>
    <row r="22" spans="1:20" ht="20.25">
      <c r="A22" s="173" t="s">
        <v>85</v>
      </c>
      <c r="B22" s="171" t="s">
        <v>79</v>
      </c>
      <c r="C22" s="159"/>
      <c r="D22" s="217">
        <v>0</v>
      </c>
      <c r="E22" s="157" t="s">
        <v>35</v>
      </c>
      <c r="F22" s="193"/>
      <c r="G22" s="172">
        <f t="shared" si="1"/>
        <v>0</v>
      </c>
      <c r="H22" s="136"/>
      <c r="I22" s="192" t="e">
        <f t="shared" si="2"/>
        <v>#DIV/0!</v>
      </c>
      <c r="K22" s="180"/>
      <c r="L22" s="200"/>
      <c r="M22" s="212"/>
      <c r="N22" s="194"/>
      <c r="O22" s="199"/>
      <c r="P22" s="199"/>
      <c r="Q22" s="199"/>
      <c r="R22" s="205"/>
    </row>
    <row r="23" spans="1:20" ht="20.25">
      <c r="A23" s="173" t="s">
        <v>86</v>
      </c>
      <c r="B23" s="171" t="s">
        <v>80</v>
      </c>
      <c r="C23" s="159"/>
      <c r="D23" s="217">
        <v>0</v>
      </c>
      <c r="E23" s="157" t="s">
        <v>88</v>
      </c>
      <c r="F23" s="193"/>
      <c r="G23" s="172">
        <f t="shared" si="1"/>
        <v>0</v>
      </c>
      <c r="H23" s="136"/>
      <c r="I23" s="192" t="e">
        <f t="shared" si="2"/>
        <v>#DIV/0!</v>
      </c>
      <c r="K23" s="180"/>
      <c r="L23" s="200"/>
      <c r="M23" s="212"/>
      <c r="N23" s="194"/>
      <c r="O23" s="199"/>
      <c r="P23" s="199"/>
      <c r="Q23" s="199"/>
      <c r="R23" s="205"/>
    </row>
    <row r="24" spans="1:20" ht="20.25">
      <c r="A24" s="173" t="s">
        <v>87</v>
      </c>
      <c r="B24" s="171" t="s">
        <v>81</v>
      </c>
      <c r="C24" s="159"/>
      <c r="D24" s="217">
        <v>0</v>
      </c>
      <c r="E24" s="157" t="s">
        <v>88</v>
      </c>
      <c r="F24" s="193"/>
      <c r="G24" s="172">
        <f t="shared" si="1"/>
        <v>0</v>
      </c>
      <c r="H24" s="136"/>
      <c r="I24" s="192" t="e">
        <f t="shared" si="2"/>
        <v>#DIV/0!</v>
      </c>
      <c r="K24" s="180"/>
      <c r="L24" s="200"/>
      <c r="M24" s="212"/>
      <c r="N24" s="194"/>
      <c r="O24" s="199"/>
      <c r="P24" s="199"/>
      <c r="Q24" s="199"/>
      <c r="R24" s="205"/>
    </row>
    <row r="25" spans="1:20" s="2" customFormat="1" ht="21" thickBot="1">
      <c r="A25" s="160"/>
      <c r="B25" s="258"/>
      <c r="C25" s="258"/>
      <c r="D25" s="166"/>
      <c r="E25" s="166"/>
      <c r="F25" s="166"/>
      <c r="G25" s="166"/>
      <c r="H25" s="167"/>
      <c r="I25" s="167"/>
      <c r="J25" s="182"/>
      <c r="K25" s="179"/>
      <c r="M25" s="214"/>
      <c r="N25" s="194"/>
      <c r="O25" s="197"/>
      <c r="P25" s="197"/>
      <c r="Q25" s="197"/>
      <c r="R25" s="204"/>
    </row>
    <row r="26" spans="1:20" ht="21" customHeight="1" thickBot="1">
      <c r="A26" s="161" t="s">
        <v>5</v>
      </c>
      <c r="B26" s="162" t="s">
        <v>89</v>
      </c>
      <c r="C26" s="163"/>
      <c r="D26" s="154"/>
      <c r="E26" s="155"/>
      <c r="F26" s="155"/>
      <c r="G26" s="155"/>
      <c r="H26" s="156">
        <f>SUM(G28:G38)</f>
        <v>0</v>
      </c>
      <c r="I26" s="177"/>
      <c r="J26" s="211" t="e">
        <f>SUM(I28:I38)</f>
        <v>#DIV/0!</v>
      </c>
      <c r="M26" s="215"/>
      <c r="N26" s="216"/>
      <c r="O26" s="197"/>
      <c r="P26" s="197"/>
      <c r="Q26" s="197"/>
      <c r="R26" s="204"/>
    </row>
    <row r="27" spans="1:20" ht="20.25">
      <c r="A27" s="146"/>
      <c r="B27" s="158"/>
      <c r="C27" s="158"/>
      <c r="D27" s="135"/>
      <c r="E27" s="135"/>
      <c r="F27" s="135"/>
      <c r="G27" s="135"/>
      <c r="H27" s="136"/>
      <c r="I27" s="136"/>
      <c r="J27" s="181"/>
      <c r="K27" s="180"/>
      <c r="M27" s="214"/>
      <c r="N27" s="194"/>
      <c r="O27" s="197"/>
      <c r="P27" s="197"/>
      <c r="Q27" s="197"/>
      <c r="R27" s="204"/>
    </row>
    <row r="28" spans="1:20" ht="20.25">
      <c r="B28" s="236" t="s">
        <v>90</v>
      </c>
      <c r="C28" s="159"/>
      <c r="D28" s="218"/>
      <c r="E28" s="157"/>
      <c r="F28" s="193"/>
      <c r="G28" s="172"/>
      <c r="H28" s="136"/>
      <c r="I28" s="210"/>
      <c r="K28" s="180"/>
      <c r="M28" s="214"/>
      <c r="N28" s="194"/>
      <c r="O28" s="199"/>
      <c r="P28" s="199"/>
      <c r="Q28" s="199"/>
      <c r="R28" s="205"/>
      <c r="S28" s="179"/>
      <c r="T28" s="179"/>
    </row>
    <row r="29" spans="1:20" ht="20.25">
      <c r="A29" s="173" t="s">
        <v>6</v>
      </c>
      <c r="B29" s="171" t="s">
        <v>91</v>
      </c>
      <c r="C29" s="159"/>
      <c r="D29" s="218">
        <v>0</v>
      </c>
      <c r="E29" s="157" t="s">
        <v>37</v>
      </c>
      <c r="F29" s="193"/>
      <c r="G29" s="172">
        <f t="shared" ref="G29" si="3">+D29*F29</f>
        <v>0</v>
      </c>
      <c r="H29" s="136"/>
      <c r="I29" s="210" t="e">
        <f t="shared" ref="I29:I35" si="4">+G29/$H$91</f>
        <v>#DIV/0!</v>
      </c>
      <c r="K29" s="180"/>
      <c r="M29" s="214"/>
      <c r="N29" s="194"/>
      <c r="O29" s="197"/>
      <c r="P29" s="197"/>
      <c r="Q29" s="197"/>
      <c r="R29" s="204"/>
      <c r="S29" s="179"/>
      <c r="T29" s="179"/>
    </row>
    <row r="30" spans="1:20" ht="20.25">
      <c r="A30" s="173" t="s">
        <v>7</v>
      </c>
      <c r="B30" s="171" t="s">
        <v>92</v>
      </c>
      <c r="C30" s="159"/>
      <c r="D30" s="218">
        <v>0</v>
      </c>
      <c r="E30" s="157" t="s">
        <v>35</v>
      </c>
      <c r="F30" s="193"/>
      <c r="G30" s="172">
        <f t="shared" ref="G30:G37" si="5">+D30*F30</f>
        <v>0</v>
      </c>
      <c r="H30" s="136"/>
      <c r="I30" s="210" t="e">
        <f t="shared" si="4"/>
        <v>#DIV/0!</v>
      </c>
      <c r="K30" s="180"/>
      <c r="M30" s="214"/>
      <c r="N30" s="194"/>
      <c r="O30" s="202"/>
      <c r="P30" s="202"/>
      <c r="Q30" s="202"/>
      <c r="R30" s="203"/>
    </row>
    <row r="31" spans="1:20" ht="20.25">
      <c r="A31" s="173" t="s">
        <v>8</v>
      </c>
      <c r="B31" s="171" t="s">
        <v>93</v>
      </c>
      <c r="C31" s="159"/>
      <c r="D31" s="218">
        <v>0</v>
      </c>
      <c r="E31" s="157" t="s">
        <v>35</v>
      </c>
      <c r="F31" s="193"/>
      <c r="G31" s="172">
        <f t="shared" si="5"/>
        <v>0</v>
      </c>
      <c r="H31" s="136"/>
      <c r="I31" s="210" t="e">
        <f t="shared" si="4"/>
        <v>#DIV/0!</v>
      </c>
      <c r="K31" s="180"/>
      <c r="M31" s="214"/>
      <c r="N31" s="194"/>
      <c r="O31" s="202"/>
      <c r="P31" s="202"/>
      <c r="Q31" s="202"/>
      <c r="R31" s="203"/>
    </row>
    <row r="32" spans="1:20" ht="20.25">
      <c r="A32" s="173" t="s">
        <v>52</v>
      </c>
      <c r="B32" s="171" t="s">
        <v>94</v>
      </c>
      <c r="C32" s="159"/>
      <c r="D32" s="218">
        <v>0</v>
      </c>
      <c r="E32" s="157" t="s">
        <v>35</v>
      </c>
      <c r="F32" s="193"/>
      <c r="G32" s="172">
        <f t="shared" si="5"/>
        <v>0</v>
      </c>
      <c r="H32" s="136"/>
      <c r="I32" s="210" t="e">
        <f t="shared" si="4"/>
        <v>#DIV/0!</v>
      </c>
      <c r="K32" s="180"/>
      <c r="M32" s="214"/>
      <c r="N32" s="194"/>
      <c r="O32" s="202"/>
      <c r="P32" s="202"/>
      <c r="Q32" s="202"/>
      <c r="R32" s="203"/>
    </row>
    <row r="33" spans="1:18" ht="32.25">
      <c r="A33" s="173" t="s">
        <v>100</v>
      </c>
      <c r="B33" s="171" t="s">
        <v>95</v>
      </c>
      <c r="C33" s="159"/>
      <c r="D33" s="218">
        <v>0</v>
      </c>
      <c r="E33" s="157" t="s">
        <v>37</v>
      </c>
      <c r="F33" s="193"/>
      <c r="G33" s="172">
        <f t="shared" si="5"/>
        <v>0</v>
      </c>
      <c r="H33" s="136"/>
      <c r="I33" s="210" t="e">
        <f t="shared" si="4"/>
        <v>#DIV/0!</v>
      </c>
      <c r="K33" s="180"/>
      <c r="M33" s="214"/>
      <c r="N33" s="194"/>
      <c r="O33" s="202"/>
      <c r="P33" s="202"/>
      <c r="Q33" s="202"/>
      <c r="R33" s="203"/>
    </row>
    <row r="34" spans="1:18" ht="32.25">
      <c r="A34" s="173" t="s">
        <v>101</v>
      </c>
      <c r="B34" s="171" t="s">
        <v>96</v>
      </c>
      <c r="C34" s="159"/>
      <c r="D34" s="218">
        <v>0</v>
      </c>
      <c r="E34" s="157" t="s">
        <v>37</v>
      </c>
      <c r="F34" s="193"/>
      <c r="G34" s="172">
        <f t="shared" si="5"/>
        <v>0</v>
      </c>
      <c r="H34" s="136"/>
      <c r="I34" s="210" t="e">
        <f t="shared" si="4"/>
        <v>#DIV/0!</v>
      </c>
      <c r="K34" s="180"/>
      <c r="M34" s="214"/>
      <c r="N34" s="194"/>
      <c r="O34" s="202"/>
      <c r="P34" s="202"/>
      <c r="Q34" s="202"/>
      <c r="R34" s="203"/>
    </row>
    <row r="35" spans="1:18" ht="20.25">
      <c r="A35" s="173" t="s">
        <v>102</v>
      </c>
      <c r="B35" s="171" t="s">
        <v>97</v>
      </c>
      <c r="C35" s="159"/>
      <c r="D35" s="218">
        <v>0</v>
      </c>
      <c r="E35" s="157" t="s">
        <v>35</v>
      </c>
      <c r="F35" s="193"/>
      <c r="G35" s="172">
        <f t="shared" si="5"/>
        <v>0</v>
      </c>
      <c r="H35" s="136"/>
      <c r="I35" s="210" t="e">
        <f t="shared" si="4"/>
        <v>#DIV/0!</v>
      </c>
      <c r="K35" s="180"/>
      <c r="M35" s="214"/>
      <c r="N35" s="194"/>
      <c r="O35" s="202"/>
      <c r="P35" s="202"/>
      <c r="Q35" s="202"/>
      <c r="R35" s="203"/>
    </row>
    <row r="36" spans="1:18" ht="20.25">
      <c r="A36" s="173"/>
      <c r="B36" s="236" t="s">
        <v>98</v>
      </c>
      <c r="C36" s="159"/>
      <c r="D36" s="218"/>
      <c r="E36" s="157"/>
      <c r="F36" s="193"/>
      <c r="G36" s="172"/>
      <c r="H36" s="136"/>
      <c r="I36" s="210"/>
      <c r="K36" s="180"/>
      <c r="M36" s="214"/>
      <c r="N36" s="194"/>
      <c r="O36" s="202"/>
      <c r="P36" s="202"/>
      <c r="Q36" s="202"/>
      <c r="R36" s="203"/>
    </row>
    <row r="37" spans="1:18" ht="39" customHeight="1">
      <c r="A37" s="173" t="s">
        <v>103</v>
      </c>
      <c r="B37" s="171" t="s">
        <v>99</v>
      </c>
      <c r="C37" s="159"/>
      <c r="D37" s="218">
        <v>0</v>
      </c>
      <c r="E37" s="157" t="s">
        <v>37</v>
      </c>
      <c r="F37" s="193"/>
      <c r="G37" s="172">
        <f t="shared" si="5"/>
        <v>0</v>
      </c>
      <c r="H37" s="136"/>
      <c r="I37" s="210" t="e">
        <f>+G37/$H$91</f>
        <v>#DIV/0!</v>
      </c>
      <c r="K37" s="180"/>
      <c r="M37" s="214"/>
      <c r="N37" s="194"/>
      <c r="O37" s="202"/>
      <c r="P37" s="202"/>
      <c r="Q37" s="202"/>
      <c r="R37" s="203"/>
    </row>
    <row r="38" spans="1:18" s="2" customFormat="1" ht="21" thickBot="1">
      <c r="A38" s="160"/>
      <c r="B38" s="258"/>
      <c r="C38" s="258"/>
      <c r="D38" s="166"/>
      <c r="E38" s="166"/>
      <c r="F38" s="166"/>
      <c r="G38" s="166"/>
      <c r="H38" s="167"/>
      <c r="I38" s="167"/>
      <c r="J38" s="182"/>
      <c r="K38" s="179"/>
      <c r="M38" s="214"/>
      <c r="N38" s="194"/>
    </row>
    <row r="39" spans="1:18" ht="21" thickBot="1">
      <c r="A39" s="161">
        <v>3</v>
      </c>
      <c r="B39" s="195" t="s">
        <v>104</v>
      </c>
      <c r="C39" s="163"/>
      <c r="D39" s="154"/>
      <c r="E39" s="155"/>
      <c r="F39" s="155"/>
      <c r="G39" s="155"/>
      <c r="H39" s="156">
        <f>SUM(G41:G57)</f>
        <v>0</v>
      </c>
      <c r="I39" s="177"/>
      <c r="J39" s="169" t="e">
        <f>SUM(I41:I57)</f>
        <v>#DIV/0!</v>
      </c>
      <c r="M39" s="215"/>
      <c r="N39" s="216"/>
    </row>
    <row r="40" spans="1:18" ht="20.25">
      <c r="A40" s="164"/>
      <c r="B40" s="158"/>
      <c r="C40" s="165"/>
      <c r="D40" s="135"/>
      <c r="E40" s="135"/>
      <c r="F40" s="135"/>
      <c r="G40" s="135"/>
      <c r="H40" s="136"/>
      <c r="I40" s="136"/>
      <c r="J40" s="183"/>
      <c r="K40" s="180"/>
      <c r="M40" s="214"/>
      <c r="N40" s="194"/>
    </row>
    <row r="41" spans="1:18" ht="20.25">
      <c r="A41" s="173" t="s">
        <v>46</v>
      </c>
      <c r="B41" s="171" t="s">
        <v>105</v>
      </c>
      <c r="C41" s="159"/>
      <c r="D41" s="218">
        <v>0</v>
      </c>
      <c r="E41" s="157" t="s">
        <v>35</v>
      </c>
      <c r="F41" s="193"/>
      <c r="G41" s="172">
        <f t="shared" ref="G41" si="6">+D41*F41</f>
        <v>0</v>
      </c>
      <c r="H41" s="136"/>
      <c r="I41" s="192" t="e">
        <f t="shared" ref="I41:I46" si="7">+G41/$H$91</f>
        <v>#DIV/0!</v>
      </c>
      <c r="K41" s="180"/>
      <c r="M41" s="214"/>
      <c r="N41" s="194"/>
    </row>
    <row r="42" spans="1:18" ht="20.25">
      <c r="A42" s="173" t="s">
        <v>50</v>
      </c>
      <c r="B42" s="171" t="s">
        <v>106</v>
      </c>
      <c r="C42" s="159"/>
      <c r="D42" s="218">
        <v>0</v>
      </c>
      <c r="E42" s="157" t="s">
        <v>37</v>
      </c>
      <c r="F42" s="193"/>
      <c r="G42" s="172">
        <f t="shared" ref="G42:G56" si="8">+D42*F42</f>
        <v>0</v>
      </c>
      <c r="H42" s="136"/>
      <c r="I42" s="192" t="e">
        <f t="shared" si="7"/>
        <v>#DIV/0!</v>
      </c>
      <c r="K42" s="180"/>
      <c r="M42" s="214"/>
      <c r="N42" s="194"/>
    </row>
    <row r="43" spans="1:18" ht="20.25">
      <c r="A43" s="173" t="s">
        <v>54</v>
      </c>
      <c r="B43" s="171" t="s">
        <v>107</v>
      </c>
      <c r="C43" s="159"/>
      <c r="D43" s="218">
        <v>0</v>
      </c>
      <c r="E43" s="157" t="s">
        <v>37</v>
      </c>
      <c r="F43" s="193"/>
      <c r="G43" s="172">
        <f t="shared" si="8"/>
        <v>0</v>
      </c>
      <c r="H43" s="136"/>
      <c r="I43" s="192" t="e">
        <f t="shared" si="7"/>
        <v>#DIV/0!</v>
      </c>
      <c r="K43" s="180"/>
      <c r="M43" s="214"/>
      <c r="N43" s="194"/>
    </row>
    <row r="44" spans="1:18" ht="20.25">
      <c r="A44" s="173" t="s">
        <v>55</v>
      </c>
      <c r="B44" s="171" t="s">
        <v>108</v>
      </c>
      <c r="C44" s="159"/>
      <c r="D44" s="218">
        <v>0</v>
      </c>
      <c r="E44" s="157" t="s">
        <v>37</v>
      </c>
      <c r="F44" s="193"/>
      <c r="G44" s="172">
        <f t="shared" si="8"/>
        <v>0</v>
      </c>
      <c r="H44" s="136"/>
      <c r="I44" s="192" t="e">
        <f t="shared" si="7"/>
        <v>#DIV/0!</v>
      </c>
      <c r="K44" s="180"/>
      <c r="M44" s="214"/>
      <c r="N44" s="194"/>
    </row>
    <row r="45" spans="1:18" ht="20.25">
      <c r="A45" s="173" t="s">
        <v>56</v>
      </c>
      <c r="B45" s="171" t="s">
        <v>109</v>
      </c>
      <c r="C45" s="159"/>
      <c r="D45" s="218">
        <v>0</v>
      </c>
      <c r="E45" s="157" t="s">
        <v>35</v>
      </c>
      <c r="F45" s="193"/>
      <c r="G45" s="172">
        <f t="shared" si="8"/>
        <v>0</v>
      </c>
      <c r="H45" s="136"/>
      <c r="I45" s="192" t="e">
        <f t="shared" si="7"/>
        <v>#DIV/0!</v>
      </c>
      <c r="K45" s="180"/>
      <c r="M45" s="214"/>
      <c r="N45" s="194"/>
    </row>
    <row r="46" spans="1:18" ht="20.25">
      <c r="A46" s="173" t="s">
        <v>57</v>
      </c>
      <c r="B46" s="171" t="s">
        <v>110</v>
      </c>
      <c r="C46" s="159"/>
      <c r="D46" s="218">
        <v>0</v>
      </c>
      <c r="E46" s="157" t="s">
        <v>35</v>
      </c>
      <c r="F46" s="193"/>
      <c r="G46" s="172">
        <f t="shared" si="8"/>
        <v>0</v>
      </c>
      <c r="H46" s="136"/>
      <c r="I46" s="192" t="e">
        <f t="shared" si="7"/>
        <v>#DIV/0!</v>
      </c>
      <c r="K46" s="180"/>
      <c r="M46" s="214"/>
      <c r="N46" s="194"/>
    </row>
    <row r="47" spans="1:18" ht="20.25">
      <c r="B47" s="236" t="s">
        <v>111</v>
      </c>
      <c r="C47" s="159"/>
      <c r="D47" s="218"/>
      <c r="E47" s="157"/>
      <c r="F47" s="193"/>
      <c r="G47" s="172"/>
      <c r="H47" s="136"/>
      <c r="I47" s="192"/>
      <c r="K47" s="180"/>
      <c r="M47" s="214"/>
      <c r="N47" s="194"/>
    </row>
    <row r="48" spans="1:18" ht="20.25">
      <c r="A48" s="173" t="s">
        <v>58</v>
      </c>
      <c r="B48" s="171" t="s">
        <v>112</v>
      </c>
      <c r="C48" s="159"/>
      <c r="D48" s="218">
        <v>0</v>
      </c>
      <c r="E48" s="157" t="s">
        <v>37</v>
      </c>
      <c r="F48" s="193"/>
      <c r="G48" s="172">
        <f t="shared" si="8"/>
        <v>0</v>
      </c>
      <c r="H48" s="136"/>
      <c r="I48" s="192" t="e">
        <f t="shared" ref="I48:I53" si="9">+G48/$H$91</f>
        <v>#DIV/0!</v>
      </c>
      <c r="K48" s="180"/>
      <c r="M48" s="214"/>
      <c r="N48" s="194"/>
    </row>
    <row r="49" spans="1:18" ht="20.25">
      <c r="A49" s="173" t="s">
        <v>59</v>
      </c>
      <c r="B49" s="171" t="s">
        <v>113</v>
      </c>
      <c r="C49" s="159"/>
      <c r="D49" s="218">
        <v>0</v>
      </c>
      <c r="E49" s="157" t="s">
        <v>37</v>
      </c>
      <c r="F49" s="193"/>
      <c r="G49" s="172">
        <f t="shared" si="8"/>
        <v>0</v>
      </c>
      <c r="H49" s="136"/>
      <c r="I49" s="192" t="e">
        <f t="shared" si="9"/>
        <v>#DIV/0!</v>
      </c>
      <c r="K49" s="180"/>
      <c r="M49" s="214"/>
      <c r="N49" s="194"/>
    </row>
    <row r="50" spans="1:18" ht="20.25">
      <c r="A50" s="173" t="s">
        <v>60</v>
      </c>
      <c r="B50" s="171" t="s">
        <v>114</v>
      </c>
      <c r="C50" s="159"/>
      <c r="D50" s="218">
        <v>0</v>
      </c>
      <c r="E50" s="157" t="s">
        <v>37</v>
      </c>
      <c r="F50" s="193"/>
      <c r="G50" s="172">
        <f t="shared" si="8"/>
        <v>0</v>
      </c>
      <c r="H50" s="136"/>
      <c r="I50" s="192" t="e">
        <f t="shared" si="9"/>
        <v>#DIV/0!</v>
      </c>
      <c r="K50" s="180"/>
      <c r="M50" s="214"/>
      <c r="N50" s="194"/>
    </row>
    <row r="51" spans="1:18" ht="20.25">
      <c r="A51" s="173" t="s">
        <v>61</v>
      </c>
      <c r="B51" s="171" t="s">
        <v>115</v>
      </c>
      <c r="C51" s="159"/>
      <c r="D51" s="218">
        <v>0</v>
      </c>
      <c r="E51" s="157" t="s">
        <v>37</v>
      </c>
      <c r="F51" s="193"/>
      <c r="G51" s="172">
        <f t="shared" si="8"/>
        <v>0</v>
      </c>
      <c r="H51" s="136"/>
      <c r="I51" s="192" t="e">
        <f t="shared" si="9"/>
        <v>#DIV/0!</v>
      </c>
      <c r="K51" s="180"/>
      <c r="M51" s="214"/>
      <c r="N51" s="194"/>
    </row>
    <row r="52" spans="1:18" ht="20.25">
      <c r="A52" s="173" t="s">
        <v>62</v>
      </c>
      <c r="B52" s="171" t="s">
        <v>116</v>
      </c>
      <c r="C52" s="159"/>
      <c r="D52" s="218">
        <v>0</v>
      </c>
      <c r="E52" s="157" t="s">
        <v>35</v>
      </c>
      <c r="F52" s="193"/>
      <c r="G52" s="172">
        <f t="shared" si="8"/>
        <v>0</v>
      </c>
      <c r="H52" s="136"/>
      <c r="I52" s="192" t="e">
        <f t="shared" si="9"/>
        <v>#DIV/0!</v>
      </c>
      <c r="K52" s="180"/>
      <c r="M52" s="214"/>
      <c r="N52" s="194"/>
    </row>
    <row r="53" spans="1:18" ht="20.25">
      <c r="A53" s="173" t="s">
        <v>63</v>
      </c>
      <c r="B53" s="171" t="s">
        <v>117</v>
      </c>
      <c r="C53" s="159"/>
      <c r="D53" s="218">
        <v>0</v>
      </c>
      <c r="E53" s="157" t="s">
        <v>37</v>
      </c>
      <c r="F53" s="193"/>
      <c r="G53" s="172">
        <f t="shared" si="8"/>
        <v>0</v>
      </c>
      <c r="H53" s="136"/>
      <c r="I53" s="192" t="e">
        <f t="shared" si="9"/>
        <v>#DIV/0!</v>
      </c>
      <c r="K53" s="180"/>
      <c r="M53" s="214"/>
      <c r="N53" s="194"/>
    </row>
    <row r="54" spans="1:18" ht="20.25">
      <c r="A54" s="173"/>
      <c r="B54" s="236" t="s">
        <v>118</v>
      </c>
      <c r="C54" s="159"/>
      <c r="D54" s="218"/>
      <c r="E54" s="157"/>
      <c r="F54" s="193"/>
      <c r="G54" s="172"/>
      <c r="H54" s="136"/>
      <c r="I54" s="192"/>
      <c r="K54" s="180"/>
      <c r="M54" s="214"/>
      <c r="N54" s="194"/>
    </row>
    <row r="55" spans="1:18" ht="32.25">
      <c r="A55" s="173" t="s">
        <v>64</v>
      </c>
      <c r="B55" s="171" t="s">
        <v>119</v>
      </c>
      <c r="C55" s="159"/>
      <c r="D55" s="218">
        <v>0</v>
      </c>
      <c r="E55" s="157" t="s">
        <v>36</v>
      </c>
      <c r="F55" s="193"/>
      <c r="G55" s="172">
        <f t="shared" si="8"/>
        <v>0</v>
      </c>
      <c r="H55" s="136"/>
      <c r="I55" s="192" t="e">
        <f>+G55/$H$91</f>
        <v>#DIV/0!</v>
      </c>
      <c r="K55" s="180"/>
      <c r="M55" s="214"/>
      <c r="N55" s="194"/>
    </row>
    <row r="56" spans="1:18" ht="32.25">
      <c r="A56" s="173" t="s">
        <v>65</v>
      </c>
      <c r="B56" s="171" t="s">
        <v>120</v>
      </c>
      <c r="C56" s="159"/>
      <c r="D56" s="218">
        <v>0</v>
      </c>
      <c r="E56" s="157" t="s">
        <v>66</v>
      </c>
      <c r="F56" s="193"/>
      <c r="G56" s="172">
        <f t="shared" si="8"/>
        <v>0</v>
      </c>
      <c r="H56" s="136"/>
      <c r="I56" s="192" t="e">
        <f>+G56/$H$91</f>
        <v>#DIV/0!</v>
      </c>
      <c r="K56" s="180"/>
      <c r="M56" s="214"/>
      <c r="N56" s="194"/>
    </row>
    <row r="57" spans="1:18" s="2" customFormat="1" ht="21" thickBot="1">
      <c r="A57" s="160"/>
      <c r="B57" s="258"/>
      <c r="C57" s="258"/>
      <c r="D57" s="166"/>
      <c r="E57" s="166"/>
      <c r="F57" s="166"/>
      <c r="G57" s="166"/>
      <c r="H57" s="167"/>
      <c r="I57" s="167"/>
      <c r="J57" s="167"/>
      <c r="K57" s="179"/>
      <c r="M57" s="214"/>
      <c r="N57" s="194"/>
      <c r="O57" s="179"/>
      <c r="P57" s="179"/>
      <c r="Q57" s="179"/>
      <c r="R57" s="179"/>
    </row>
    <row r="58" spans="1:18" ht="21" thickBot="1">
      <c r="A58" s="176">
        <v>4</v>
      </c>
      <c r="B58" s="195" t="s">
        <v>121</v>
      </c>
      <c r="C58" s="163"/>
      <c r="D58" s="154"/>
      <c r="E58" s="155"/>
      <c r="F58" s="155"/>
      <c r="G58" s="155"/>
      <c r="H58" s="156">
        <f>SUM(G60:G62)</f>
        <v>0</v>
      </c>
      <c r="I58" s="177"/>
      <c r="J58" s="169" t="e">
        <f>SUM(I60:I62)</f>
        <v>#DIV/0!</v>
      </c>
      <c r="M58" s="215"/>
      <c r="N58" s="216"/>
      <c r="O58" s="199"/>
      <c r="P58" s="199"/>
      <c r="Q58" s="199"/>
      <c r="R58" s="205"/>
    </row>
    <row r="59" spans="1:18" ht="20.25">
      <c r="A59" s="164"/>
      <c r="B59" s="158"/>
      <c r="C59" s="165"/>
      <c r="D59" s="135"/>
      <c r="E59" s="135"/>
      <c r="F59" s="135"/>
      <c r="G59" s="135"/>
      <c r="H59" s="136"/>
      <c r="I59" s="136"/>
      <c r="J59" s="183"/>
      <c r="K59" s="180"/>
      <c r="M59" s="214"/>
      <c r="N59" s="194"/>
      <c r="O59" s="197"/>
      <c r="P59" s="197"/>
      <c r="Q59" s="197"/>
      <c r="R59" s="204"/>
    </row>
    <row r="60" spans="1:18" ht="32.25">
      <c r="A60" s="170" t="s">
        <v>9</v>
      </c>
      <c r="B60" s="171" t="s">
        <v>122</v>
      </c>
      <c r="C60" s="206"/>
      <c r="D60" s="219">
        <v>0</v>
      </c>
      <c r="E60" s="157" t="s">
        <v>37</v>
      </c>
      <c r="F60" s="141"/>
      <c r="G60" s="172">
        <f t="shared" ref="G60" si="10">+D60*F60</f>
        <v>0</v>
      </c>
      <c r="H60" s="136"/>
      <c r="I60" s="192" t="e">
        <f>+G60/$H$91</f>
        <v>#DIV/0!</v>
      </c>
      <c r="K60" s="180"/>
      <c r="M60" s="214"/>
      <c r="N60" s="194"/>
      <c r="O60" s="197"/>
      <c r="P60" s="197"/>
      <c r="Q60" s="197"/>
      <c r="R60" s="204"/>
    </row>
    <row r="61" spans="1:18" ht="20.25">
      <c r="A61" s="170" t="s">
        <v>47</v>
      </c>
      <c r="B61" s="171" t="s">
        <v>123</v>
      </c>
      <c r="C61" s="206"/>
      <c r="D61" s="219">
        <v>0</v>
      </c>
      <c r="E61" s="157" t="s">
        <v>37</v>
      </c>
      <c r="F61" s="141"/>
      <c r="G61" s="172">
        <f t="shared" ref="G61" si="11">+D61*F61</f>
        <v>0</v>
      </c>
      <c r="H61" s="136"/>
      <c r="I61" s="192" t="e">
        <f>+G61/$H$91</f>
        <v>#DIV/0!</v>
      </c>
      <c r="K61" s="180"/>
      <c r="M61" s="214"/>
      <c r="N61" s="194"/>
      <c r="O61" s="197"/>
      <c r="P61" s="197"/>
      <c r="Q61" s="197"/>
      <c r="R61" s="204"/>
    </row>
    <row r="62" spans="1:18" s="180" customFormat="1" ht="15.75" thickBot="1">
      <c r="A62" s="151"/>
      <c r="B62" s="255"/>
      <c r="C62" s="255"/>
      <c r="D62" s="166"/>
      <c r="E62" s="166"/>
      <c r="F62" s="166"/>
      <c r="G62" s="166"/>
      <c r="H62" s="167"/>
      <c r="I62" s="167"/>
      <c r="J62" s="184"/>
      <c r="M62" s="197"/>
      <c r="N62" s="206"/>
      <c r="O62" s="197"/>
      <c r="P62" s="197"/>
      <c r="Q62" s="197"/>
      <c r="R62" s="204"/>
    </row>
    <row r="63" spans="1:18" ht="21" thickBot="1">
      <c r="A63" s="220">
        <v>5</v>
      </c>
      <c r="B63" s="221" t="s">
        <v>133</v>
      </c>
      <c r="C63" s="201"/>
      <c r="D63" s="154"/>
      <c r="E63" s="155"/>
      <c r="F63" s="155"/>
      <c r="G63" s="155"/>
      <c r="H63" s="156">
        <f>SUM(G65:G74)</f>
        <v>0</v>
      </c>
      <c r="I63" s="177"/>
      <c r="J63" s="156" t="e">
        <f>SUM(I65:I74)</f>
        <v>#DIV/0!</v>
      </c>
      <c r="M63" s="215"/>
      <c r="N63" s="216"/>
      <c r="O63" s="199"/>
      <c r="P63" s="199"/>
      <c r="Q63" s="199"/>
      <c r="R63" s="205"/>
    </row>
    <row r="64" spans="1:18" ht="20.25">
      <c r="A64" s="164"/>
      <c r="B64" s="158"/>
      <c r="C64" s="165"/>
      <c r="D64" s="135"/>
      <c r="E64" s="135"/>
      <c r="F64" s="135"/>
      <c r="G64" s="135"/>
      <c r="H64" s="136"/>
      <c r="I64" s="136"/>
      <c r="J64" s="183"/>
      <c r="K64" s="180"/>
      <c r="M64" s="214"/>
      <c r="N64" s="194"/>
      <c r="O64" s="197"/>
      <c r="P64" s="197"/>
      <c r="Q64" s="197"/>
      <c r="R64" s="204"/>
    </row>
    <row r="65" spans="1:18" ht="20.25">
      <c r="B65" s="236" t="s">
        <v>124</v>
      </c>
      <c r="C65" s="206"/>
      <c r="D65" s="219"/>
      <c r="E65" s="157"/>
      <c r="F65" s="141"/>
      <c r="G65" s="172"/>
      <c r="H65" s="136"/>
      <c r="I65" s="192"/>
      <c r="K65" s="180"/>
      <c r="M65" s="214"/>
      <c r="N65" s="194"/>
      <c r="O65" s="197"/>
      <c r="P65" s="197"/>
      <c r="Q65" s="197"/>
      <c r="R65" s="204"/>
    </row>
    <row r="66" spans="1:18" ht="20.25">
      <c r="A66" s="170" t="s">
        <v>10</v>
      </c>
      <c r="B66" s="171" t="s">
        <v>125</v>
      </c>
      <c r="C66" s="206"/>
      <c r="D66" s="219">
        <v>0</v>
      </c>
      <c r="E66" s="157" t="s">
        <v>37</v>
      </c>
      <c r="F66" s="141"/>
      <c r="G66" s="172">
        <f t="shared" ref="G66:G73" si="12">+D66*F66</f>
        <v>0</v>
      </c>
      <c r="H66" s="136"/>
      <c r="I66" s="192" t="e">
        <f>+G66/$H$91</f>
        <v>#DIV/0!</v>
      </c>
      <c r="K66" s="180"/>
      <c r="M66" s="214"/>
      <c r="N66" s="194"/>
      <c r="O66" s="197"/>
      <c r="P66" s="197"/>
      <c r="Q66" s="197"/>
      <c r="R66" s="204"/>
    </row>
    <row r="67" spans="1:18" ht="32.25">
      <c r="A67" s="170" t="s">
        <v>134</v>
      </c>
      <c r="B67" s="171" t="s">
        <v>126</v>
      </c>
      <c r="C67" s="206"/>
      <c r="D67" s="219">
        <v>0</v>
      </c>
      <c r="E67" s="157" t="s">
        <v>37</v>
      </c>
      <c r="F67" s="141"/>
      <c r="G67" s="172">
        <f t="shared" si="12"/>
        <v>0</v>
      </c>
      <c r="H67" s="136"/>
      <c r="I67" s="192" t="e">
        <f>+G67/$H$91</f>
        <v>#DIV/0!</v>
      </c>
      <c r="K67" s="180"/>
      <c r="M67" s="214"/>
      <c r="N67" s="194"/>
      <c r="O67" s="197"/>
      <c r="P67" s="197"/>
      <c r="Q67" s="197"/>
      <c r="R67" s="204"/>
    </row>
    <row r="68" spans="1:18" ht="20.25">
      <c r="A68" s="173"/>
      <c r="B68" s="236" t="s">
        <v>127</v>
      </c>
      <c r="C68" s="206"/>
      <c r="D68" s="219"/>
      <c r="E68" s="157"/>
      <c r="F68" s="141"/>
      <c r="G68" s="172"/>
      <c r="H68" s="136"/>
      <c r="I68" s="192"/>
      <c r="K68" s="180"/>
      <c r="M68" s="214"/>
      <c r="N68" s="194"/>
      <c r="O68" s="197"/>
      <c r="P68" s="197"/>
      <c r="Q68" s="197"/>
      <c r="R68" s="204"/>
    </row>
    <row r="69" spans="1:18" ht="20.25">
      <c r="A69" s="173" t="s">
        <v>135</v>
      </c>
      <c r="B69" s="171" t="s">
        <v>128</v>
      </c>
      <c r="C69" s="206"/>
      <c r="D69" s="219">
        <v>0</v>
      </c>
      <c r="E69" s="157" t="s">
        <v>37</v>
      </c>
      <c r="F69" s="141"/>
      <c r="G69" s="172">
        <f t="shared" si="12"/>
        <v>0</v>
      </c>
      <c r="H69" s="136"/>
      <c r="I69" s="192" t="e">
        <f>+G69/$H$91</f>
        <v>#DIV/0!</v>
      </c>
      <c r="K69" s="180"/>
      <c r="M69" s="214"/>
      <c r="N69" s="194"/>
      <c r="O69" s="197"/>
      <c r="P69" s="197"/>
      <c r="Q69" s="197"/>
      <c r="R69" s="204"/>
    </row>
    <row r="70" spans="1:18" ht="20.25">
      <c r="A70" s="173" t="s">
        <v>136</v>
      </c>
      <c r="B70" s="171" t="s">
        <v>129</v>
      </c>
      <c r="C70" s="206"/>
      <c r="D70" s="219">
        <v>0</v>
      </c>
      <c r="E70" s="157" t="s">
        <v>37</v>
      </c>
      <c r="F70" s="141"/>
      <c r="G70" s="172">
        <f t="shared" si="12"/>
        <v>0</v>
      </c>
      <c r="H70" s="136"/>
      <c r="I70" s="192" t="e">
        <f>+G70/$H$91</f>
        <v>#DIV/0!</v>
      </c>
      <c r="K70" s="180"/>
      <c r="M70" s="214"/>
      <c r="N70" s="194"/>
      <c r="O70" s="197"/>
      <c r="P70" s="197"/>
      <c r="Q70" s="197"/>
      <c r="R70" s="204"/>
    </row>
    <row r="71" spans="1:18" ht="20.25">
      <c r="A71" s="173" t="s">
        <v>137</v>
      </c>
      <c r="B71" s="171" t="s">
        <v>130</v>
      </c>
      <c r="C71" s="206"/>
      <c r="D71" s="219">
        <v>0</v>
      </c>
      <c r="E71" s="157" t="s">
        <v>37</v>
      </c>
      <c r="F71" s="141"/>
      <c r="G71" s="172">
        <f t="shared" si="12"/>
        <v>0</v>
      </c>
      <c r="H71" s="136"/>
      <c r="I71" s="192" t="e">
        <f>+G71/$H$91</f>
        <v>#DIV/0!</v>
      </c>
      <c r="K71" s="180"/>
      <c r="M71" s="214"/>
      <c r="N71" s="194"/>
      <c r="O71" s="197"/>
      <c r="P71" s="197"/>
      <c r="Q71" s="197"/>
      <c r="R71" s="204"/>
    </row>
    <row r="72" spans="1:18" ht="20.25">
      <c r="A72" s="173" t="s">
        <v>138</v>
      </c>
      <c r="B72" s="171" t="s">
        <v>131</v>
      </c>
      <c r="C72" s="206"/>
      <c r="D72" s="219">
        <v>0</v>
      </c>
      <c r="E72" s="157" t="s">
        <v>37</v>
      </c>
      <c r="F72" s="141"/>
      <c r="G72" s="172">
        <f t="shared" si="12"/>
        <v>0</v>
      </c>
      <c r="H72" s="136"/>
      <c r="I72" s="192" t="e">
        <f>+G72/$H$91</f>
        <v>#DIV/0!</v>
      </c>
      <c r="K72" s="180"/>
      <c r="M72" s="214"/>
      <c r="N72" s="194"/>
      <c r="O72" s="197"/>
      <c r="P72" s="197"/>
      <c r="Q72" s="197"/>
      <c r="R72" s="204"/>
    </row>
    <row r="73" spans="1:18" ht="20.25">
      <c r="A73" s="173" t="s">
        <v>139</v>
      </c>
      <c r="B73" s="171" t="s">
        <v>132</v>
      </c>
      <c r="C73" s="206"/>
      <c r="D73" s="219">
        <v>0</v>
      </c>
      <c r="E73" s="157" t="s">
        <v>37</v>
      </c>
      <c r="F73" s="141"/>
      <c r="G73" s="172">
        <f t="shared" si="12"/>
        <v>0</v>
      </c>
      <c r="H73" s="136"/>
      <c r="I73" s="192" t="e">
        <f>+G73/$H$91</f>
        <v>#DIV/0!</v>
      </c>
      <c r="K73" s="180"/>
      <c r="M73" s="214"/>
      <c r="N73" s="194"/>
      <c r="O73" s="197"/>
      <c r="P73" s="197"/>
      <c r="Q73" s="197"/>
      <c r="R73" s="204"/>
    </row>
    <row r="74" spans="1:18" ht="21" thickBot="1">
      <c r="A74" s="173"/>
      <c r="B74" s="171"/>
      <c r="C74" s="206"/>
      <c r="D74" s="219"/>
      <c r="E74" s="157"/>
      <c r="F74" s="141"/>
      <c r="G74" s="166"/>
      <c r="H74" s="167"/>
      <c r="I74" s="208"/>
      <c r="K74" s="180"/>
      <c r="M74" s="214"/>
      <c r="N74" s="194"/>
      <c r="O74" s="197"/>
      <c r="P74" s="197"/>
      <c r="Q74" s="197"/>
      <c r="R74" s="204"/>
    </row>
    <row r="75" spans="1:18" ht="21" thickBot="1">
      <c r="A75" s="220">
        <v>6</v>
      </c>
      <c r="B75" s="221" t="s">
        <v>51</v>
      </c>
      <c r="C75" s="201"/>
      <c r="D75" s="154"/>
      <c r="E75" s="155"/>
      <c r="F75" s="155"/>
      <c r="G75" s="155"/>
      <c r="H75" s="156">
        <f>SUM(G77:G78)</f>
        <v>0</v>
      </c>
      <c r="I75" s="177"/>
      <c r="J75" s="169" t="e">
        <f>SUM(I77:I78)</f>
        <v>#DIV/0!</v>
      </c>
      <c r="M75" s="215"/>
      <c r="N75" s="216"/>
      <c r="O75" s="199"/>
      <c r="P75" s="199"/>
      <c r="Q75" s="199"/>
      <c r="R75" s="205"/>
    </row>
    <row r="76" spans="1:18" ht="20.25">
      <c r="A76" s="164"/>
      <c r="B76" s="158"/>
      <c r="C76" s="165"/>
      <c r="D76" s="135"/>
      <c r="E76" s="135"/>
      <c r="F76" s="135"/>
      <c r="G76" s="135"/>
      <c r="H76" s="136"/>
      <c r="I76" s="136"/>
      <c r="J76" s="183"/>
      <c r="K76" s="180"/>
      <c r="M76" s="214"/>
      <c r="N76" s="194"/>
      <c r="O76" s="197"/>
      <c r="P76" s="197"/>
      <c r="Q76" s="197"/>
      <c r="R76" s="204"/>
    </row>
    <row r="77" spans="1:18" ht="32.25">
      <c r="A77" s="170" t="s">
        <v>140</v>
      </c>
      <c r="B77" s="171" t="s">
        <v>141</v>
      </c>
      <c r="C77" s="206"/>
      <c r="D77" s="219">
        <v>0</v>
      </c>
      <c r="E77" s="157" t="s">
        <v>35</v>
      </c>
      <c r="F77" s="141"/>
      <c r="G77" s="172">
        <f t="shared" ref="G77" si="13">+D77*F77</f>
        <v>0</v>
      </c>
      <c r="H77" s="136"/>
      <c r="I77" s="192" t="e">
        <f>+G77/$H$91</f>
        <v>#DIV/0!</v>
      </c>
      <c r="K77" s="180"/>
      <c r="M77" s="214"/>
      <c r="N77" s="194"/>
      <c r="O77" s="197"/>
      <c r="P77" s="197"/>
      <c r="Q77" s="197"/>
      <c r="R77" s="204"/>
    </row>
    <row r="78" spans="1:18" s="180" customFormat="1" ht="15.75" thickBot="1">
      <c r="A78" s="151"/>
      <c r="B78" s="255"/>
      <c r="C78" s="255"/>
      <c r="D78" s="166"/>
      <c r="E78" s="166"/>
      <c r="F78" s="166"/>
      <c r="G78" s="166"/>
      <c r="H78" s="167"/>
      <c r="I78" s="167"/>
      <c r="J78" s="184"/>
      <c r="M78" s="197"/>
      <c r="N78" s="206"/>
      <c r="O78" s="197"/>
      <c r="P78" s="197"/>
      <c r="Q78" s="197"/>
      <c r="R78" s="204"/>
    </row>
    <row r="79" spans="1:18" ht="21" thickBot="1">
      <c r="A79" s="220">
        <v>7</v>
      </c>
      <c r="B79" s="221" t="s">
        <v>142</v>
      </c>
      <c r="C79" s="201"/>
      <c r="D79" s="154"/>
      <c r="E79" s="155"/>
      <c r="F79" s="155"/>
      <c r="G79" s="155"/>
      <c r="H79" s="156">
        <f>SUM(G81:G82)</f>
        <v>0</v>
      </c>
      <c r="I79" s="177"/>
      <c r="J79" s="169" t="e">
        <f>SUM(I81:I82)</f>
        <v>#DIV/0!</v>
      </c>
      <c r="M79" s="215"/>
      <c r="N79" s="216"/>
      <c r="O79" s="199"/>
      <c r="P79" s="199"/>
      <c r="Q79" s="199"/>
      <c r="R79" s="205"/>
    </row>
    <row r="80" spans="1:18" ht="20.25">
      <c r="A80" s="164"/>
      <c r="B80" s="158"/>
      <c r="C80" s="165"/>
      <c r="D80" s="135"/>
      <c r="E80" s="135"/>
      <c r="F80" s="135"/>
      <c r="G80" s="135"/>
      <c r="H80" s="136"/>
      <c r="I80" s="136"/>
      <c r="J80" s="183"/>
      <c r="K80" s="180"/>
      <c r="M80" s="214"/>
      <c r="N80" s="194"/>
      <c r="O80" s="197"/>
      <c r="P80" s="197"/>
      <c r="Q80" s="197"/>
      <c r="R80" s="204"/>
    </row>
    <row r="81" spans="1:20" ht="20.25">
      <c r="A81" s="170" t="s">
        <v>145</v>
      </c>
      <c r="B81" s="171" t="s">
        <v>144</v>
      </c>
      <c r="C81" s="206"/>
      <c r="D81" s="219">
        <v>0</v>
      </c>
      <c r="E81" s="157" t="s">
        <v>35</v>
      </c>
      <c r="F81" s="141"/>
      <c r="G81" s="172">
        <f t="shared" ref="G81" si="14">+D81*F81</f>
        <v>0</v>
      </c>
      <c r="H81" s="136"/>
      <c r="I81" s="192" t="e">
        <f>+G81/$H$91</f>
        <v>#DIV/0!</v>
      </c>
      <c r="K81" s="180"/>
      <c r="M81" s="214"/>
      <c r="N81" s="194"/>
      <c r="O81" s="197"/>
      <c r="P81" s="197"/>
      <c r="Q81" s="197"/>
      <c r="R81" s="204"/>
    </row>
    <row r="82" spans="1:20" s="180" customFormat="1" ht="15.75" thickBot="1">
      <c r="A82" s="151"/>
      <c r="B82" s="255"/>
      <c r="C82" s="255"/>
      <c r="D82" s="166"/>
      <c r="E82" s="166"/>
      <c r="F82" s="166"/>
      <c r="G82" s="166"/>
      <c r="H82" s="167"/>
      <c r="I82" s="167"/>
      <c r="J82" s="184"/>
      <c r="M82" s="197"/>
      <c r="N82" s="206"/>
      <c r="O82" s="197"/>
      <c r="P82" s="197"/>
      <c r="Q82" s="197"/>
      <c r="R82" s="204"/>
    </row>
    <row r="83" spans="1:20" ht="21" customHeight="1" thickBot="1">
      <c r="A83" s="220">
        <v>8</v>
      </c>
      <c r="B83" s="221" t="s">
        <v>53</v>
      </c>
      <c r="C83" s="201"/>
      <c r="D83" s="154"/>
      <c r="E83" s="155"/>
      <c r="F83" s="155"/>
      <c r="G83" s="155"/>
      <c r="H83" s="156">
        <f>SUM(G85:G88)</f>
        <v>0</v>
      </c>
      <c r="I83" s="177"/>
      <c r="J83" s="211" t="e">
        <f>SUM(I85:I88)</f>
        <v>#DIV/0!</v>
      </c>
      <c r="M83" s="215"/>
      <c r="N83" s="216"/>
      <c r="O83" s="197"/>
      <c r="P83" s="197"/>
      <c r="Q83" s="197"/>
      <c r="R83" s="204"/>
    </row>
    <row r="84" spans="1:20" ht="20.25">
      <c r="A84" s="146"/>
      <c r="B84" s="158"/>
      <c r="C84" s="158"/>
      <c r="D84" s="135"/>
      <c r="E84" s="135"/>
      <c r="F84" s="135"/>
      <c r="G84" s="135"/>
      <c r="H84" s="136"/>
      <c r="I84" s="136"/>
      <c r="J84" s="181"/>
      <c r="K84" s="180"/>
      <c r="M84" s="214"/>
      <c r="N84" s="194"/>
      <c r="O84" s="197"/>
      <c r="P84" s="197"/>
      <c r="Q84" s="197"/>
      <c r="R84" s="204"/>
    </row>
    <row r="85" spans="1:20" ht="32.25">
      <c r="A85" s="173" t="s">
        <v>143</v>
      </c>
      <c r="B85" s="171" t="s">
        <v>146</v>
      </c>
      <c r="C85" s="159"/>
      <c r="D85" s="218">
        <v>0</v>
      </c>
      <c r="E85" s="157" t="s">
        <v>36</v>
      </c>
      <c r="F85" s="193"/>
      <c r="G85" s="172">
        <f t="shared" ref="G85:G87" si="15">+D85*F85</f>
        <v>0</v>
      </c>
      <c r="H85" s="136"/>
      <c r="I85" s="210" t="e">
        <f>+G85/$H$91</f>
        <v>#DIV/0!</v>
      </c>
      <c r="K85" s="180"/>
      <c r="M85" s="214"/>
      <c r="N85" s="194"/>
      <c r="O85" s="197"/>
      <c r="P85" s="197"/>
      <c r="Q85" s="197"/>
      <c r="R85" s="204"/>
      <c r="S85" s="179"/>
      <c r="T85" s="179"/>
    </row>
    <row r="86" spans="1:20" ht="20.25">
      <c r="A86" s="173" t="s">
        <v>149</v>
      </c>
      <c r="B86" s="171" t="s">
        <v>147</v>
      </c>
      <c r="C86" s="159"/>
      <c r="D86" s="218">
        <v>0</v>
      </c>
      <c r="E86" s="157" t="s">
        <v>35</v>
      </c>
      <c r="F86" s="193"/>
      <c r="G86" s="172">
        <f t="shared" si="15"/>
        <v>0</v>
      </c>
      <c r="H86" s="136"/>
      <c r="I86" s="210" t="e">
        <f>+G86/$H$91</f>
        <v>#DIV/0!</v>
      </c>
      <c r="K86" s="180"/>
      <c r="M86" s="214"/>
      <c r="N86" s="194"/>
      <c r="O86" s="202"/>
      <c r="P86" s="202"/>
      <c r="Q86" s="202"/>
      <c r="R86" s="203"/>
    </row>
    <row r="87" spans="1:20" ht="20.25">
      <c r="A87" s="173" t="s">
        <v>150</v>
      </c>
      <c r="B87" s="171" t="s">
        <v>148</v>
      </c>
      <c r="C87" s="159"/>
      <c r="D87" s="218">
        <v>0</v>
      </c>
      <c r="E87" s="157" t="s">
        <v>36</v>
      </c>
      <c r="F87" s="193"/>
      <c r="G87" s="172">
        <f t="shared" si="15"/>
        <v>0</v>
      </c>
      <c r="H87" s="136"/>
      <c r="I87" s="210" t="e">
        <f>+G87/$H$91</f>
        <v>#DIV/0!</v>
      </c>
      <c r="K87" s="180"/>
      <c r="M87" s="214"/>
      <c r="N87" s="194"/>
      <c r="O87" s="202"/>
      <c r="P87" s="202"/>
      <c r="Q87" s="202"/>
      <c r="R87" s="203"/>
    </row>
    <row r="88" spans="1:20" s="2" customFormat="1" ht="20.25">
      <c r="A88" s="150"/>
      <c r="B88" s="255"/>
      <c r="C88" s="255"/>
      <c r="D88" s="166"/>
      <c r="E88" s="166"/>
      <c r="F88" s="166"/>
      <c r="G88" s="166"/>
      <c r="H88" s="167"/>
      <c r="I88" s="167"/>
      <c r="J88" s="182"/>
      <c r="K88" s="179"/>
      <c r="M88" s="214"/>
      <c r="N88" s="194"/>
    </row>
    <row r="89" spans="1:20" s="180" customFormat="1" ht="20.25">
      <c r="A89" s="173"/>
      <c r="B89" s="171"/>
      <c r="C89" s="206"/>
      <c r="D89" s="219"/>
      <c r="E89" s="157"/>
      <c r="F89" s="141"/>
      <c r="G89" s="166"/>
      <c r="H89" s="167"/>
      <c r="I89" s="208"/>
      <c r="M89" s="214"/>
      <c r="N89" s="194"/>
      <c r="O89" s="197"/>
      <c r="P89" s="197"/>
      <c r="Q89" s="197"/>
      <c r="R89" s="204"/>
    </row>
    <row r="90" spans="1:20" s="180" customFormat="1" ht="15.75" thickBot="1">
      <c r="B90" s="196"/>
      <c r="C90" s="196"/>
      <c r="N90" s="207"/>
      <c r="O90" s="202"/>
      <c r="P90" s="202"/>
      <c r="Q90" s="202"/>
      <c r="R90" s="203"/>
    </row>
    <row r="91" spans="1:20" s="191" customFormat="1" ht="29.25" thickBot="1">
      <c r="A91" s="247" t="s">
        <v>44</v>
      </c>
      <c r="B91" s="248"/>
      <c r="C91" s="185"/>
      <c r="D91" s="186"/>
      <c r="E91" s="187"/>
      <c r="F91" s="187"/>
      <c r="G91" s="188"/>
      <c r="H91" s="189">
        <f>SUM(H13:H90)</f>
        <v>0</v>
      </c>
      <c r="I91" s="190"/>
      <c r="J91" s="189" t="e">
        <f>SUM(J13:J90)</f>
        <v>#DIV/0!</v>
      </c>
      <c r="N91" s="207"/>
      <c r="O91" s="202"/>
      <c r="P91" s="202"/>
      <c r="Q91" s="202"/>
      <c r="R91" s="203"/>
      <c r="S91" s="209"/>
    </row>
    <row r="92" spans="1:20">
      <c r="B92" s="1"/>
      <c r="C92" s="1"/>
      <c r="N92" s="180"/>
      <c r="O92" s="180"/>
      <c r="P92" s="180"/>
      <c r="Q92" s="180"/>
      <c r="R92" s="180"/>
      <c r="S92" s="180"/>
    </row>
    <row r="93" spans="1:20" s="2" customFormat="1">
      <c r="A93"/>
      <c r="B93" s="1"/>
      <c r="C93" s="1"/>
      <c r="D93"/>
      <c r="E93"/>
      <c r="F93"/>
      <c r="G93"/>
      <c r="H93"/>
      <c r="I93"/>
      <c r="J93"/>
      <c r="N93" s="179"/>
      <c r="O93" s="179"/>
      <c r="P93" s="179"/>
      <c r="Q93" s="179"/>
      <c r="R93" s="179"/>
      <c r="S93" s="179"/>
    </row>
    <row r="94" spans="1:20" ht="21" customHeight="1">
      <c r="B94" s="1"/>
      <c r="C94" s="1"/>
    </row>
    <row r="95" spans="1:20">
      <c r="B95" s="1"/>
      <c r="C95" s="1"/>
    </row>
    <row r="100" spans="1:10" s="2" customFormat="1">
      <c r="A100"/>
      <c r="B100"/>
      <c r="C100"/>
      <c r="D100"/>
      <c r="E100"/>
      <c r="F100"/>
      <c r="G100"/>
      <c r="H100"/>
      <c r="I100"/>
      <c r="J100"/>
    </row>
    <row r="110" spans="1:10" ht="31.5" customHeight="1"/>
    <row r="116" ht="15" customHeight="1"/>
  </sheetData>
  <mergeCells count="12">
    <mergeCell ref="A91:B91"/>
    <mergeCell ref="H6:J6"/>
    <mergeCell ref="H8:J8"/>
    <mergeCell ref="B62:C62"/>
    <mergeCell ref="A10:C10"/>
    <mergeCell ref="B25:C25"/>
    <mergeCell ref="B38:C38"/>
    <mergeCell ref="B57:C57"/>
    <mergeCell ref="I10:J10"/>
    <mergeCell ref="B78:C78"/>
    <mergeCell ref="B82:C82"/>
    <mergeCell ref="B88:C88"/>
  </mergeCells>
  <dataValidations count="1">
    <dataValidation type="list" allowBlank="1" showInputMessage="1" showErrorMessage="1" sqref="E60:E61 E15:E24 E28:E37 E41:E56 E65:E74 E89 E77 E81 E85:E8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2015-10-20T19:43:56Z</cp:lastPrinted>
  <dcterms:created xsi:type="dcterms:W3CDTF">2013-03-18T18:41:53Z</dcterms:created>
  <dcterms:modified xsi:type="dcterms:W3CDTF">2015-11-05T19:57:47Z</dcterms:modified>
</cp:coreProperties>
</file>